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8910" tabRatio="738"/>
  </bookViews>
  <sheets>
    <sheet name="Контингент" sheetId="4" r:id="rId1"/>
  </sheets>
  <definedNames>
    <definedName name="_xlnm._FilterDatabase" localSheetId="0" hidden="1">Контингент!$A$18:$C$28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4" l="1"/>
  <c r="AA26" i="4"/>
  <c r="AK26" i="4"/>
  <c r="AO26" i="4"/>
  <c r="AQ26" i="4"/>
  <c r="AS26" i="4"/>
  <c r="AU26" i="4"/>
  <c r="AW26" i="4"/>
  <c r="AY26" i="4"/>
  <c r="BK26" i="4"/>
  <c r="BM26" i="4"/>
  <c r="BO26" i="4"/>
  <c r="BY26" i="4"/>
  <c r="CC26" i="4"/>
  <c r="CG26" i="4"/>
  <c r="CM26" i="4"/>
  <c r="CS26" i="4"/>
  <c r="CU26" i="4"/>
  <c r="DG26" i="4"/>
  <c r="DI26" i="4"/>
  <c r="J26" i="4"/>
  <c r="M26" i="4"/>
  <c r="T26" i="4"/>
  <c r="V26" i="4"/>
  <c r="Z26" i="4"/>
  <c r="AP26" i="4"/>
  <c r="AR26" i="4"/>
  <c r="AT26" i="4"/>
  <c r="AV26" i="4"/>
  <c r="AX26" i="4"/>
  <c r="BH26" i="4"/>
  <c r="BL26" i="4"/>
  <c r="BV26" i="4"/>
  <c r="BX26" i="4"/>
  <c r="CB26" i="4"/>
  <c r="CD26" i="4"/>
  <c r="CN26" i="4"/>
  <c r="CX26" i="4"/>
  <c r="DD26" i="4"/>
  <c r="DH26" i="4"/>
  <c r="DJ27" i="4"/>
  <c r="DI27" i="4"/>
  <c r="DH27" i="4"/>
  <c r="DG27" i="4"/>
  <c r="DF27" i="4"/>
  <c r="DE27" i="4"/>
  <c r="DD27" i="4"/>
  <c r="DC27" i="4"/>
  <c r="DB27" i="4"/>
  <c r="DA27" i="4"/>
  <c r="CZ27" i="4"/>
  <c r="CY27" i="4"/>
  <c r="CX27" i="4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Y26" i="4"/>
  <c r="CW26" i="4"/>
  <c r="CR26" i="4"/>
  <c r="BQ26" i="4"/>
  <c r="BG26" i="4"/>
  <c r="BA26" i="4"/>
  <c r="AI26" i="4"/>
  <c r="AE26" i="4"/>
  <c r="U26" i="4"/>
  <c r="O26" i="4"/>
  <c r="F26" i="4"/>
  <c r="E26" i="4"/>
  <c r="CV26" i="4" l="1"/>
  <c r="CV28" i="4" s="1"/>
  <c r="AJ26" i="4"/>
  <c r="AD26" i="4"/>
  <c r="AG26" i="4"/>
  <c r="Y26" i="4"/>
  <c r="Y28" i="4" s="1"/>
  <c r="DC26" i="4"/>
  <c r="CA26" i="4"/>
  <c r="CA28" i="4" s="1"/>
  <c r="BS26" i="4"/>
  <c r="BS28" i="4" s="1"/>
  <c r="W26" i="4"/>
  <c r="W28" i="4" s="1"/>
  <c r="AH26" i="4"/>
  <c r="AH28" i="4" s="1"/>
  <c r="BV28" i="4"/>
  <c r="CI26" i="4"/>
  <c r="CI28" i="4" s="1"/>
  <c r="DJ26" i="4"/>
  <c r="DJ28" i="4" s="1"/>
  <c r="DF26" i="4"/>
  <c r="DF28" i="4" s="1"/>
  <c r="CX28" i="4"/>
  <c r="CQ26" i="4"/>
  <c r="CQ28" i="4" s="1"/>
  <c r="CE26" i="4"/>
  <c r="CE28" i="4" s="1"/>
  <c r="BW26" i="4"/>
  <c r="BR26" i="4"/>
  <c r="BR28" i="4" s="1"/>
  <c r="BN26" i="4"/>
  <c r="BN28" i="4" s="1"/>
  <c r="BJ26" i="4"/>
  <c r="BJ28" i="4" s="1"/>
  <c r="BC26" i="4"/>
  <c r="AM26" i="4"/>
  <c r="AM28" i="4" s="1"/>
  <c r="AF26" i="4"/>
  <c r="AF28" i="4" s="1"/>
  <c r="AC26" i="4"/>
  <c r="AC28" i="4" s="1"/>
  <c r="I26" i="4"/>
  <c r="I28" i="4" s="1"/>
  <c r="Q26" i="4"/>
  <c r="T28" i="4"/>
  <c r="DB26" i="4"/>
  <c r="DB28" i="4" s="1"/>
  <c r="DE26" i="4"/>
  <c r="DA26" i="4"/>
  <c r="DA28" i="4" s="1"/>
  <c r="CZ26" i="4"/>
  <c r="CZ28" i="4" s="1"/>
  <c r="CT26" i="4"/>
  <c r="CT28" i="4" s="1"/>
  <c r="CP26" i="4"/>
  <c r="CP28" i="4" s="1"/>
  <c r="CL26" i="4"/>
  <c r="CL28" i="4" s="1"/>
  <c r="CO26" i="4"/>
  <c r="CO28" i="4" s="1"/>
  <c r="CK26" i="4"/>
  <c r="CK28" i="4" s="1"/>
  <c r="CJ26" i="4"/>
  <c r="CJ28" i="4" s="1"/>
  <c r="CH26" i="4"/>
  <c r="CH28" i="4" s="1"/>
  <c r="CF26" i="4"/>
  <c r="CF28" i="4" s="1"/>
  <c r="CD28" i="4"/>
  <c r="BZ26" i="4"/>
  <c r="BZ28" i="4" s="1"/>
  <c r="BU26" i="4"/>
  <c r="BU28" i="4" s="1"/>
  <c r="BT26" i="4"/>
  <c r="BI26" i="4"/>
  <c r="BI28" i="4" s="1"/>
  <c r="BP26" i="4"/>
  <c r="BP28" i="4" s="1"/>
  <c r="BF26" i="4"/>
  <c r="BF28" i="4" s="1"/>
  <c r="BB26" i="4"/>
  <c r="BB28" i="4" s="1"/>
  <c r="BE26" i="4"/>
  <c r="BE28" i="4" s="1"/>
  <c r="BD26" i="4"/>
  <c r="BD28" i="4" s="1"/>
  <c r="AZ26" i="4"/>
  <c r="AZ28" i="4" s="1"/>
  <c r="AX28" i="4"/>
  <c r="AT28" i="4"/>
  <c r="AL26" i="4"/>
  <c r="AL28" i="4" s="1"/>
  <c r="AN26" i="4"/>
  <c r="AN28" i="4" s="1"/>
  <c r="AP28" i="4"/>
  <c r="AB26" i="4"/>
  <c r="AB28" i="4" s="1"/>
  <c r="X26" i="4"/>
  <c r="X28" i="4" s="1"/>
  <c r="S26" i="4"/>
  <c r="S28" i="4" s="1"/>
  <c r="R26" i="4"/>
  <c r="R28" i="4" s="1"/>
  <c r="P26" i="4"/>
  <c r="P28" i="4" s="1"/>
  <c r="L26" i="4"/>
  <c r="L28" i="4" s="1"/>
  <c r="H26" i="4"/>
  <c r="H28" i="4" s="1"/>
  <c r="K26" i="4"/>
  <c r="K28" i="4" s="1"/>
  <c r="N26" i="4"/>
  <c r="N28" i="4" s="1"/>
  <c r="M28" i="4"/>
  <c r="AY28" i="4"/>
  <c r="D26" i="4"/>
  <c r="D28" i="4" s="1"/>
  <c r="AI28" i="4"/>
  <c r="BO28" i="4"/>
  <c r="CU28" i="4"/>
  <c r="G28" i="4"/>
  <c r="O28" i="4"/>
  <c r="AA28" i="4"/>
  <c r="AE28" i="4"/>
  <c r="AK28" i="4"/>
  <c r="AO28" i="4"/>
  <c r="AS28" i="4"/>
  <c r="AW28" i="4"/>
  <c r="BA28" i="4"/>
  <c r="BM28" i="4"/>
  <c r="BQ28" i="4"/>
  <c r="BY28" i="4"/>
  <c r="CC28" i="4"/>
  <c r="CG28" i="4"/>
  <c r="CS28" i="4"/>
  <c r="CW28" i="4"/>
  <c r="DE28" i="4"/>
  <c r="DI28" i="4"/>
  <c r="E28" i="4"/>
  <c r="Q28" i="4"/>
  <c r="U28" i="4"/>
  <c r="AG28" i="4"/>
  <c r="AQ28" i="4"/>
  <c r="AU28" i="4"/>
  <c r="BC28" i="4"/>
  <c r="BG28" i="4"/>
  <c r="BK28" i="4"/>
  <c r="BW28" i="4"/>
  <c r="CM28" i="4"/>
  <c r="CY28" i="4"/>
  <c r="DC28" i="4"/>
  <c r="DG28" i="4"/>
  <c r="F28" i="4"/>
  <c r="J28" i="4"/>
  <c r="V28" i="4"/>
  <c r="Z28" i="4"/>
  <c r="AD28" i="4"/>
  <c r="AJ28" i="4"/>
  <c r="AR28" i="4"/>
  <c r="AV28" i="4"/>
  <c r="BH28" i="4"/>
  <c r="BL28" i="4"/>
  <c r="BT28" i="4"/>
  <c r="BX28" i="4"/>
  <c r="CB28" i="4"/>
  <c r="CN28" i="4"/>
  <c r="CR28" i="4"/>
  <c r="DD28" i="4"/>
  <c r="DH28" i="4"/>
</calcChain>
</file>

<file path=xl/sharedStrings.xml><?xml version="1.0" encoding="utf-8"?>
<sst xmlns="http://schemas.openxmlformats.org/spreadsheetml/2006/main" count="206" uniqueCount="61">
  <si>
    <t>старше трех лет</t>
  </si>
  <si>
    <t>от двух месяцев 
до одного года</t>
  </si>
  <si>
    <t>от одного года 
до трех лет</t>
  </si>
  <si>
    <t>для глухих воспитанников, для слепых воспитанников</t>
  </si>
  <si>
    <t>в том числе:</t>
  </si>
  <si>
    <t>№ п/п</t>
  </si>
  <si>
    <t>Тип населенного пункта (городской / сельский)</t>
  </si>
  <si>
    <t>1.1</t>
  </si>
  <si>
    <t>1.2</t>
  </si>
  <si>
    <t>1.3</t>
  </si>
  <si>
    <t>Всего по городской местности:</t>
  </si>
  <si>
    <t>Всего по сельской местности:</t>
  </si>
  <si>
    <t>ИТОГ:</t>
  </si>
  <si>
    <t>Х</t>
  </si>
  <si>
    <t>обучающиеся с режимом работы полного дня, в том числе:</t>
  </si>
  <si>
    <t>обучающиеся с режимом кратковременного пребывания, в том числе:</t>
  </si>
  <si>
    <t>обучающиеся с режимом круглосуточного пребывания, в том числе:</t>
  </si>
  <si>
    <t>старше трех лет, в том числе:</t>
  </si>
  <si>
    <t>до трех лет, в том числе:</t>
  </si>
  <si>
    <t>воспитанники с тяжелыми нарушениями речи</t>
  </si>
  <si>
    <t>глухие воспитанники</t>
  </si>
  <si>
    <t>слабослышащие воспитанники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</si>
  <si>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</si>
  <si>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слабовидящие воспитанники,  воспитанники с амблиопией, косоглазием</t>
  </si>
  <si>
    <t xml:space="preserve"> слепые  воспитанники</t>
  </si>
  <si>
    <t xml:space="preserve">воспитанники с задержкой психоречевого развития 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</si>
  <si>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</si>
  <si>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</si>
  <si>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</si>
  <si>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глухие воспитанники, слепые воспитанники</t>
  </si>
  <si>
    <t xml:space="preserve">воспитанники с фонетико-фонематическими нарушениями речи 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</si>
  <si>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</si>
  <si>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</si>
  <si>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</si>
  <si>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</si>
  <si>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</si>
  <si>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</si>
  <si>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</si>
  <si>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обучающиеся с режимом работы продленного дня, в том числе: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</si>
  <si>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</si>
  <si>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общеразвивающая направленность, в том числе:</t>
  </si>
  <si>
    <t>компенсирующая направленность, в том числе:</t>
  </si>
  <si>
    <t>2021 (2022, 2023) год, рассчитанный на основании численности воспитанников за периоды с 01.01.2021 (2022, 2023) по 31.08.2021 (2022, 2023) и с 01.09.2021 (2022, 2023) по 31.12.2021 (2022, 2023)</t>
  </si>
  <si>
    <t>Наименование частных дошкольных образовательных организаций (в соответствии с организационно-правовыми документами)</t>
  </si>
  <si>
    <t>Прогнозируемая численность воспитанников дошкольных групп в частных дошкольных образовательных организациях в 2021 (2022, 2023) году, расчитанный на основании чсиленности воспитанныков за периоды с 01.01.2021 (2022, 2023) по 31.08.2021 (2022, 2023) и с 01.09.2021 (2022, 2023) по 31.12.2021 (2022, 2023), всего:</t>
  </si>
  <si>
    <t>1.4</t>
  </si>
  <si>
    <t>1.5</t>
  </si>
  <si>
    <t>1.6</t>
  </si>
  <si>
    <t>1.7</t>
  </si>
  <si>
    <t>городской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</si>
  <si>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</si>
  <si>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</si>
  <si>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</si>
  <si>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</si>
  <si>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</si>
  <si>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</si>
  <si>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Автономная некоммерческая организация дошкольного образования "Детский сад "Наш Ангелочек"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</si>
  <si>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</si>
  <si>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</si>
  <si>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средняя численность воспитанников в частных дошкольных 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2021 год и плановый период 2022 и 2023 годов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организациях, расположенных на территории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2021 (2022, 2023) год, рассчитанный на основании численности обучающихся за периоды с 01.01.2021 (2022, 2023) по 31.08.2021 (2022, 2023) и с 01.09.2021 (2022, 2023) по 31.12.2021 (2022, 2023)</t>
  </si>
  <si>
    <t>от 08.06.2020 № 1627-ПА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</si>
</sst>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</cellStyleXfs>
  <cellXfs count="39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</cellXfs>
  <cellStyles count="2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J31"/>
  <sheetViews>
    <sheetView tabSelected="1" view="pageBreakPreview" zoomScale="50" zoomScaleNormal="55" zoomScaleSheetLayoutView="50" workbookViewId="0">
      <selection activeCell="K11" sqref="K11:S11"/>
    </sheetView>
  </sheetViews>
  <sheetFormatPr defaultColWidth="10.42578125" defaultRowHeight="18" customHeight="1" x14ac:dyDescent="0.25"/>
  <cols>
    <col min="1" max="1" width="8.7109375" style="1" customWidth="1"/>
    <col min="2" max="2" width="37" style="2" customWidth="1"/>
    <col min="3" max="3" width="14" style="2" customWidth="1"/>
    <col min="4" max="4" width="19.28515625" style="2" customWidth="1"/>
    <col min="5" max="5" width="10.28515625" style="3" customWidth="1"/>
    <col min="6" max="7" width="9.5703125" style="3" customWidth="1"/>
    <col min="8" max="8" width="11.7109375" style="3" customWidth="1"/>
    <col min="9" max="9" width="10" style="3" customWidth="1"/>
    <col min="10" max="10" width="10.5703125" style="3" customWidth="1"/>
    <col min="11" max="11" width="16" style="3" customWidth="1"/>
    <col min="12" max="12" width="17.140625" style="3" customWidth="1"/>
    <col min="13" max="13" width="17.7109375" style="3" customWidth="1"/>
    <col min="14" max="15" width="16.7109375" style="3" customWidth="1"/>
    <col min="16" max="16" width="18.7109375" style="3" customWidth="1"/>
    <col min="17" max="17" width="17.7109375" style="3" customWidth="1"/>
    <col min="18" max="18" width="18.140625" style="3" customWidth="1"/>
    <col min="19" max="20" width="19.85546875" style="3" customWidth="1"/>
    <col min="21" max="21" width="15.85546875" style="3" customWidth="1"/>
    <col min="22" max="22" width="19.85546875" style="3" customWidth="1"/>
    <col min="23" max="24" width="17.7109375" style="3" customWidth="1"/>
    <col min="25" max="26" width="16.140625" style="3" customWidth="1"/>
    <col min="27" max="27" width="18.85546875" style="3" customWidth="1"/>
    <col min="28" max="28" width="17.7109375" style="3" customWidth="1"/>
    <col min="29" max="29" width="16.42578125" style="3" customWidth="1"/>
    <col min="30" max="30" width="17.7109375" style="3" customWidth="1"/>
    <col min="31" max="31" width="19.85546875" style="3" customWidth="1"/>
    <col min="32" max="33" width="11.28515625" style="3" customWidth="1"/>
    <col min="34" max="34" width="24.7109375" style="3" customWidth="1"/>
    <col min="35" max="36" width="11.28515625" style="3" customWidth="1"/>
    <col min="37" max="39" width="19.85546875" style="3" customWidth="1"/>
    <col min="40" max="41" width="16.7109375" style="3" customWidth="1"/>
    <col min="42" max="42" width="18.7109375" style="3" customWidth="1"/>
    <col min="43" max="43" width="17.7109375" style="3" customWidth="1"/>
    <col min="44" max="44" width="18.140625" style="3" customWidth="1"/>
    <col min="45" max="46" width="19.85546875" style="3" customWidth="1"/>
    <col min="47" max="47" width="15.85546875" style="3" customWidth="1"/>
    <col min="48" max="48" width="19.85546875" style="3" customWidth="1"/>
    <col min="49" max="50" width="17.7109375" style="3" customWidth="1"/>
    <col min="51" max="52" width="16.140625" style="3" customWidth="1"/>
    <col min="53" max="57" width="19.85546875" style="3" customWidth="1"/>
    <col min="58" max="58" width="10.28515625" style="3" customWidth="1"/>
    <col min="59" max="59" width="9.5703125" style="3" customWidth="1"/>
    <col min="60" max="61" width="15.140625" style="3" customWidth="1"/>
    <col min="62" max="64" width="19.85546875" style="3" customWidth="1"/>
    <col min="65" max="66" width="16.7109375" style="3" customWidth="1"/>
    <col min="67" max="67" width="18.7109375" style="3" customWidth="1"/>
    <col min="68" max="68" width="17.7109375" style="3" customWidth="1"/>
    <col min="69" max="69" width="18.140625" style="3" customWidth="1"/>
    <col min="70" max="71" width="19.85546875" style="3" customWidth="1"/>
    <col min="72" max="72" width="15.85546875" style="3" customWidth="1"/>
    <col min="73" max="73" width="19.85546875" style="3" customWidth="1"/>
    <col min="74" max="75" width="17.7109375" style="3" customWidth="1"/>
    <col min="76" max="77" width="16.140625" style="3" customWidth="1"/>
    <col min="78" max="82" width="19.85546875" style="3" customWidth="1"/>
    <col min="83" max="83" width="24.42578125" style="3" customWidth="1"/>
    <col min="84" max="84" width="24.7109375" style="3" customWidth="1"/>
    <col min="85" max="85" width="10.28515625" style="3" customWidth="1"/>
    <col min="86" max="87" width="9.5703125" style="3" customWidth="1"/>
    <col min="88" max="88" width="11.7109375" style="3" customWidth="1"/>
    <col min="89" max="89" width="10" style="3" customWidth="1"/>
    <col min="90" max="90" width="10.5703125" style="3" customWidth="1"/>
    <col min="91" max="93" width="19.85546875" style="3" customWidth="1"/>
    <col min="94" max="95" width="16.7109375" style="3" customWidth="1"/>
    <col min="96" max="96" width="18.7109375" style="3" customWidth="1"/>
    <col min="97" max="97" width="17.7109375" style="3" customWidth="1"/>
    <col min="98" max="98" width="18.140625" style="3" customWidth="1"/>
    <col min="99" max="100" width="19.85546875" style="3" customWidth="1"/>
    <col min="101" max="101" width="15.85546875" style="3" customWidth="1"/>
    <col min="102" max="102" width="19.85546875" style="3" customWidth="1"/>
    <col min="103" max="104" width="17.7109375" style="3" customWidth="1"/>
    <col min="105" max="106" width="16.140625" style="3" customWidth="1"/>
    <col min="107" max="111" width="19.85546875" style="3" customWidth="1"/>
    <col min="112" max="113" width="15.85546875" style="3" customWidth="1"/>
    <col min="114" max="114" width="24.7109375" style="3" customWidth="1"/>
    <col min="115" max="16384" width="10.42578125" style="1"/>
  </cols>
  <sheetData>
    <row r="1" spans="1:114" ht="18" customHeight="1" x14ac:dyDescent="0.25">
      <c r="Z1" s="30" t="s">
        <v>57</v>
      </c>
      <c r="AA1" s="30"/>
      <c r="AB1" s="30"/>
      <c r="AC1" s="30"/>
      <c r="AD1" s="30"/>
      <c r="AE1" s="30"/>
    </row>
    <row r="2" spans="1:114" ht="43.5" customHeight="1" x14ac:dyDescent="0.25">
      <c r="Z2" s="30" t="s">
        <v>58</v>
      </c>
      <c r="AA2" s="30"/>
      <c r="AB2" s="30"/>
      <c r="AC2" s="30"/>
      <c r="AD2" s="30"/>
      <c r="AE2" s="30"/>
    </row>
    <row r="3" spans="1:114" ht="18" customHeight="1" x14ac:dyDescent="0.25">
      <c r="Z3" s="30" t="s">
        <v>60</v>
      </c>
      <c r="AA3" s="30"/>
      <c r="AB3" s="30"/>
      <c r="AC3" s="30"/>
      <c r="AD3" s="30"/>
      <c r="AE3" s="30"/>
    </row>
    <row r="4" spans="1:114" ht="20.25" x14ac:dyDescent="0.25">
      <c r="AE4" s="23"/>
      <c r="AH4" s="23"/>
      <c r="CF4" s="23"/>
      <c r="DJ4" s="23"/>
    </row>
    <row r="5" spans="1:114" ht="72" customHeight="1" x14ac:dyDescent="0.25">
      <c r="C5" s="29" t="s">
        <v>59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</row>
    <row r="6" spans="1:114" ht="20.25" x14ac:dyDescent="0.25"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5"/>
      <c r="AG6" s="5"/>
      <c r="AH6" s="7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7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7"/>
    </row>
    <row r="7" spans="1:114" ht="21" customHeight="1" x14ac:dyDescent="0.25">
      <c r="A7" s="26" t="s">
        <v>5</v>
      </c>
      <c r="B7" s="26" t="s">
        <v>43</v>
      </c>
      <c r="C7" s="26" t="s">
        <v>6</v>
      </c>
      <c r="D7" s="32" t="s">
        <v>42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4"/>
      <c r="AI7" s="35" t="s">
        <v>42</v>
      </c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7"/>
      <c r="BF7" s="35" t="s">
        <v>42</v>
      </c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7"/>
      <c r="CG7" s="35" t="s">
        <v>42</v>
      </c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7"/>
    </row>
    <row r="8" spans="1:114" ht="18.75" customHeight="1" x14ac:dyDescent="0.25">
      <c r="A8" s="27"/>
      <c r="B8" s="27"/>
      <c r="C8" s="27"/>
      <c r="D8" s="38" t="s">
        <v>44</v>
      </c>
      <c r="E8" s="31" t="s">
        <v>4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 t="s">
        <v>4</v>
      </c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 t="s">
        <v>4</v>
      </c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 t="s">
        <v>4</v>
      </c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</row>
    <row r="9" spans="1:114" s="8" customFormat="1" ht="50.45" customHeight="1" x14ac:dyDescent="0.25">
      <c r="A9" s="27"/>
      <c r="B9" s="27"/>
      <c r="C9" s="27"/>
      <c r="D9" s="38"/>
      <c r="E9" s="31" t="s">
        <v>14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 t="s">
        <v>15</v>
      </c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 t="s">
        <v>16</v>
      </c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 t="s">
        <v>38</v>
      </c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</row>
    <row r="10" spans="1:114" s="8" customFormat="1" ht="50.45" customHeight="1" x14ac:dyDescent="0.25">
      <c r="A10" s="27"/>
      <c r="B10" s="27"/>
      <c r="C10" s="27"/>
      <c r="D10" s="38"/>
      <c r="E10" s="31" t="s">
        <v>40</v>
      </c>
      <c r="F10" s="31"/>
      <c r="G10" s="31"/>
      <c r="H10" s="31"/>
      <c r="I10" s="31"/>
      <c r="J10" s="31"/>
      <c r="K10" s="31" t="s">
        <v>41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 t="s">
        <v>37</v>
      </c>
      <c r="AG10" s="31"/>
      <c r="AH10" s="31" t="s">
        <v>36</v>
      </c>
      <c r="AI10" s="31" t="s">
        <v>40</v>
      </c>
      <c r="AJ10" s="31"/>
      <c r="AK10" s="31" t="s">
        <v>41</v>
      </c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 t="s">
        <v>40</v>
      </c>
      <c r="BG10" s="31"/>
      <c r="BH10" s="31"/>
      <c r="BI10" s="31"/>
      <c r="BJ10" s="31" t="s">
        <v>41</v>
      </c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 t="s">
        <v>37</v>
      </c>
      <c r="CF10" s="31" t="s">
        <v>36</v>
      </c>
      <c r="CG10" s="31" t="s">
        <v>40</v>
      </c>
      <c r="CH10" s="31"/>
      <c r="CI10" s="31"/>
      <c r="CJ10" s="31"/>
      <c r="CK10" s="31"/>
      <c r="CL10" s="31"/>
      <c r="CM10" s="31" t="s">
        <v>41</v>
      </c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 t="s">
        <v>37</v>
      </c>
      <c r="DI10" s="31"/>
      <c r="DJ10" s="31" t="s">
        <v>36</v>
      </c>
    </row>
    <row r="11" spans="1:114" s="8" customFormat="1" ht="50.45" customHeight="1" x14ac:dyDescent="0.25">
      <c r="A11" s="27"/>
      <c r="B11" s="27"/>
      <c r="C11" s="27"/>
      <c r="D11" s="38"/>
      <c r="E11" s="31"/>
      <c r="F11" s="31"/>
      <c r="G11" s="31"/>
      <c r="H11" s="31"/>
      <c r="I11" s="31"/>
      <c r="J11" s="31"/>
      <c r="K11" s="31" t="s">
        <v>18</v>
      </c>
      <c r="L11" s="31"/>
      <c r="M11" s="31"/>
      <c r="N11" s="31"/>
      <c r="O11" s="31"/>
      <c r="P11" s="31"/>
      <c r="Q11" s="31"/>
      <c r="R11" s="31"/>
      <c r="S11" s="31"/>
      <c r="T11" s="31" t="s">
        <v>17</v>
      </c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 t="s">
        <v>18</v>
      </c>
      <c r="AL11" s="31"/>
      <c r="AM11" s="31"/>
      <c r="AN11" s="31"/>
      <c r="AO11" s="31"/>
      <c r="AP11" s="31"/>
      <c r="AQ11" s="31"/>
      <c r="AR11" s="31"/>
      <c r="AS11" s="31"/>
      <c r="AT11" s="31" t="s">
        <v>17</v>
      </c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 t="s">
        <v>18</v>
      </c>
      <c r="BK11" s="31"/>
      <c r="BL11" s="31"/>
      <c r="BM11" s="31"/>
      <c r="BN11" s="31"/>
      <c r="BO11" s="31"/>
      <c r="BP11" s="31"/>
      <c r="BQ11" s="31"/>
      <c r="BR11" s="31"/>
      <c r="BS11" s="31" t="s">
        <v>17</v>
      </c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 t="s">
        <v>18</v>
      </c>
      <c r="CN11" s="31"/>
      <c r="CO11" s="31"/>
      <c r="CP11" s="31"/>
      <c r="CQ11" s="31"/>
      <c r="CR11" s="31"/>
      <c r="CS11" s="31"/>
      <c r="CT11" s="31"/>
      <c r="CU11" s="31"/>
      <c r="CV11" s="31" t="s">
        <v>17</v>
      </c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</row>
    <row r="12" spans="1:114" s="9" customFormat="1" ht="21.75" customHeight="1" x14ac:dyDescent="0.25">
      <c r="A12" s="27"/>
      <c r="B12" s="27"/>
      <c r="C12" s="27"/>
      <c r="D12" s="38"/>
      <c r="E12" s="31"/>
      <c r="F12" s="31"/>
      <c r="G12" s="31"/>
      <c r="H12" s="31"/>
      <c r="I12" s="31"/>
      <c r="J12" s="31"/>
      <c r="K12" s="31" t="s">
        <v>33</v>
      </c>
      <c r="L12" s="31"/>
      <c r="M12" s="31"/>
      <c r="N12" s="31" t="s">
        <v>29</v>
      </c>
      <c r="O12" s="31"/>
      <c r="P12" s="31" t="s">
        <v>34</v>
      </c>
      <c r="Q12" s="31"/>
      <c r="R12" s="31"/>
      <c r="S12" s="31"/>
      <c r="T12" s="31" t="s">
        <v>30</v>
      </c>
      <c r="U12" s="31" t="s">
        <v>22</v>
      </c>
      <c r="V12" s="31"/>
      <c r="W12" s="31"/>
      <c r="X12" s="31"/>
      <c r="Y12" s="31" t="s">
        <v>3</v>
      </c>
      <c r="Z12" s="31"/>
      <c r="AA12" s="31" t="s">
        <v>35</v>
      </c>
      <c r="AB12" s="31"/>
      <c r="AC12" s="31"/>
      <c r="AD12" s="31"/>
      <c r="AE12" s="31"/>
      <c r="AF12" s="31"/>
      <c r="AG12" s="31"/>
      <c r="AH12" s="31"/>
      <c r="AI12" s="31"/>
      <c r="AJ12" s="31"/>
      <c r="AK12" s="31" t="s">
        <v>33</v>
      </c>
      <c r="AL12" s="31"/>
      <c r="AM12" s="31"/>
      <c r="AN12" s="31" t="s">
        <v>29</v>
      </c>
      <c r="AO12" s="31"/>
      <c r="AP12" s="31" t="s">
        <v>34</v>
      </c>
      <c r="AQ12" s="31"/>
      <c r="AR12" s="31"/>
      <c r="AS12" s="31"/>
      <c r="AT12" s="31" t="s">
        <v>30</v>
      </c>
      <c r="AU12" s="31" t="s">
        <v>22</v>
      </c>
      <c r="AV12" s="31"/>
      <c r="AW12" s="31"/>
      <c r="AX12" s="31"/>
      <c r="AY12" s="31" t="s">
        <v>3</v>
      </c>
      <c r="AZ12" s="31"/>
      <c r="BA12" s="31" t="s">
        <v>35</v>
      </c>
      <c r="BB12" s="31"/>
      <c r="BC12" s="31"/>
      <c r="BD12" s="31"/>
      <c r="BE12" s="31"/>
      <c r="BF12" s="31"/>
      <c r="BG12" s="31"/>
      <c r="BH12" s="31"/>
      <c r="BI12" s="31"/>
      <c r="BJ12" s="31" t="s">
        <v>33</v>
      </c>
      <c r="BK12" s="31"/>
      <c r="BL12" s="31"/>
      <c r="BM12" s="31" t="s">
        <v>29</v>
      </c>
      <c r="BN12" s="31"/>
      <c r="BO12" s="31" t="s">
        <v>34</v>
      </c>
      <c r="BP12" s="31"/>
      <c r="BQ12" s="31"/>
      <c r="BR12" s="31"/>
      <c r="BS12" s="31" t="s">
        <v>30</v>
      </c>
      <c r="BT12" s="31" t="s">
        <v>22</v>
      </c>
      <c r="BU12" s="31"/>
      <c r="BV12" s="31"/>
      <c r="BW12" s="31"/>
      <c r="BX12" s="31" t="s">
        <v>3</v>
      </c>
      <c r="BY12" s="31"/>
      <c r="BZ12" s="31" t="s">
        <v>35</v>
      </c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 t="s">
        <v>33</v>
      </c>
      <c r="CN12" s="31"/>
      <c r="CO12" s="31"/>
      <c r="CP12" s="31" t="s">
        <v>29</v>
      </c>
      <c r="CQ12" s="31"/>
      <c r="CR12" s="31" t="s">
        <v>34</v>
      </c>
      <c r="CS12" s="31"/>
      <c r="CT12" s="31"/>
      <c r="CU12" s="31"/>
      <c r="CV12" s="31" t="s">
        <v>30</v>
      </c>
      <c r="CW12" s="31" t="s">
        <v>22</v>
      </c>
      <c r="CX12" s="31"/>
      <c r="CY12" s="31"/>
      <c r="CZ12" s="31"/>
      <c r="DA12" s="31" t="s">
        <v>3</v>
      </c>
      <c r="DB12" s="31"/>
      <c r="DC12" s="31" t="s">
        <v>35</v>
      </c>
      <c r="DD12" s="31"/>
      <c r="DE12" s="31"/>
      <c r="DF12" s="31"/>
      <c r="DG12" s="31"/>
      <c r="DH12" s="31"/>
      <c r="DI12" s="31"/>
      <c r="DJ12" s="31"/>
    </row>
    <row r="13" spans="1:114" s="9" customFormat="1" ht="18.75" customHeight="1" x14ac:dyDescent="0.25">
      <c r="A13" s="27"/>
      <c r="B13" s="27"/>
      <c r="C13" s="27"/>
      <c r="D13" s="38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</row>
    <row r="14" spans="1:114" s="9" customFormat="1" ht="48" customHeight="1" x14ac:dyDescent="0.25">
      <c r="A14" s="27"/>
      <c r="B14" s="27"/>
      <c r="C14" s="27"/>
      <c r="D14" s="38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</row>
    <row r="15" spans="1:114" s="9" customFormat="1" ht="18" customHeight="1" x14ac:dyDescent="0.25">
      <c r="A15" s="27"/>
      <c r="B15" s="27"/>
      <c r="C15" s="27"/>
      <c r="D15" s="38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</row>
    <row r="16" spans="1:114" s="9" customFormat="1" ht="136.9" customHeight="1" x14ac:dyDescent="0.25">
      <c r="A16" s="27"/>
      <c r="B16" s="27"/>
      <c r="C16" s="27"/>
      <c r="D16" s="38"/>
      <c r="E16" s="31" t="s">
        <v>1</v>
      </c>
      <c r="F16" s="31" t="s">
        <v>2</v>
      </c>
      <c r="G16" s="31" t="s">
        <v>0</v>
      </c>
      <c r="H16" s="31" t="s">
        <v>39</v>
      </c>
      <c r="I16" s="31"/>
      <c r="J16" s="31"/>
      <c r="K16" s="31" t="s">
        <v>19</v>
      </c>
      <c r="L16" s="31" t="s">
        <v>23</v>
      </c>
      <c r="M16" s="31" t="s">
        <v>25</v>
      </c>
      <c r="N16" s="31" t="s">
        <v>20</v>
      </c>
      <c r="O16" s="31" t="s">
        <v>24</v>
      </c>
      <c r="P16" s="31" t="s">
        <v>21</v>
      </c>
      <c r="Q16" s="31" t="s">
        <v>26</v>
      </c>
      <c r="R16" s="31" t="s">
        <v>27</v>
      </c>
      <c r="S16" s="31" t="s">
        <v>28</v>
      </c>
      <c r="T16" s="31"/>
      <c r="U16" s="31" t="s">
        <v>19</v>
      </c>
      <c r="V16" s="31" t="s">
        <v>23</v>
      </c>
      <c r="W16" s="31" t="s">
        <v>25</v>
      </c>
      <c r="X16" s="31" t="s">
        <v>31</v>
      </c>
      <c r="Y16" s="31" t="s">
        <v>20</v>
      </c>
      <c r="Z16" s="31" t="s">
        <v>24</v>
      </c>
      <c r="AA16" s="31" t="s">
        <v>21</v>
      </c>
      <c r="AB16" s="31" t="s">
        <v>26</v>
      </c>
      <c r="AC16" s="31" t="s">
        <v>32</v>
      </c>
      <c r="AD16" s="31" t="s">
        <v>27</v>
      </c>
      <c r="AE16" s="31" t="s">
        <v>28</v>
      </c>
      <c r="AF16" s="31"/>
      <c r="AG16" s="31"/>
      <c r="AH16" s="31"/>
      <c r="AI16" s="31" t="s">
        <v>2</v>
      </c>
      <c r="AJ16" s="31" t="s">
        <v>0</v>
      </c>
      <c r="AK16" s="31" t="s">
        <v>19</v>
      </c>
      <c r="AL16" s="31" t="s">
        <v>23</v>
      </c>
      <c r="AM16" s="31" t="s">
        <v>25</v>
      </c>
      <c r="AN16" s="31" t="s">
        <v>20</v>
      </c>
      <c r="AO16" s="31" t="s">
        <v>24</v>
      </c>
      <c r="AP16" s="31" t="s">
        <v>21</v>
      </c>
      <c r="AQ16" s="31" t="s">
        <v>26</v>
      </c>
      <c r="AR16" s="31" t="s">
        <v>27</v>
      </c>
      <c r="AS16" s="31" t="s">
        <v>28</v>
      </c>
      <c r="AT16" s="31"/>
      <c r="AU16" s="31" t="s">
        <v>19</v>
      </c>
      <c r="AV16" s="31" t="s">
        <v>23</v>
      </c>
      <c r="AW16" s="31" t="s">
        <v>25</v>
      </c>
      <c r="AX16" s="31" t="s">
        <v>31</v>
      </c>
      <c r="AY16" s="31" t="s">
        <v>20</v>
      </c>
      <c r="AZ16" s="31" t="s">
        <v>24</v>
      </c>
      <c r="BA16" s="31" t="s">
        <v>21</v>
      </c>
      <c r="BB16" s="31" t="s">
        <v>26</v>
      </c>
      <c r="BC16" s="31" t="s">
        <v>32</v>
      </c>
      <c r="BD16" s="31" t="s">
        <v>27</v>
      </c>
      <c r="BE16" s="31" t="s">
        <v>28</v>
      </c>
      <c r="BF16" s="31" t="s">
        <v>2</v>
      </c>
      <c r="BG16" s="31" t="s">
        <v>0</v>
      </c>
      <c r="BH16" s="31" t="s">
        <v>39</v>
      </c>
      <c r="BI16" s="31"/>
      <c r="BJ16" s="31" t="s">
        <v>19</v>
      </c>
      <c r="BK16" s="31" t="s">
        <v>23</v>
      </c>
      <c r="BL16" s="31" t="s">
        <v>25</v>
      </c>
      <c r="BM16" s="31" t="s">
        <v>20</v>
      </c>
      <c r="BN16" s="31" t="s">
        <v>24</v>
      </c>
      <c r="BO16" s="31" t="s">
        <v>21</v>
      </c>
      <c r="BP16" s="31" t="s">
        <v>26</v>
      </c>
      <c r="BQ16" s="31" t="s">
        <v>27</v>
      </c>
      <c r="BR16" s="31" t="s">
        <v>28</v>
      </c>
      <c r="BS16" s="31"/>
      <c r="BT16" s="31" t="s">
        <v>19</v>
      </c>
      <c r="BU16" s="31" t="s">
        <v>23</v>
      </c>
      <c r="BV16" s="31" t="s">
        <v>25</v>
      </c>
      <c r="BW16" s="31" t="s">
        <v>31</v>
      </c>
      <c r="BX16" s="31" t="s">
        <v>20</v>
      </c>
      <c r="BY16" s="31" t="s">
        <v>24</v>
      </c>
      <c r="BZ16" s="31" t="s">
        <v>21</v>
      </c>
      <c r="CA16" s="31" t="s">
        <v>26</v>
      </c>
      <c r="CB16" s="31" t="s">
        <v>32</v>
      </c>
      <c r="CC16" s="31" t="s">
        <v>27</v>
      </c>
      <c r="CD16" s="31" t="s">
        <v>28</v>
      </c>
      <c r="CE16" s="31"/>
      <c r="CF16" s="31"/>
      <c r="CG16" s="31" t="s">
        <v>1</v>
      </c>
      <c r="CH16" s="31" t="s">
        <v>2</v>
      </c>
      <c r="CI16" s="31" t="s">
        <v>0</v>
      </c>
      <c r="CJ16" s="31" t="s">
        <v>39</v>
      </c>
      <c r="CK16" s="31"/>
      <c r="CL16" s="31"/>
      <c r="CM16" s="31" t="s">
        <v>19</v>
      </c>
      <c r="CN16" s="31" t="s">
        <v>23</v>
      </c>
      <c r="CO16" s="31" t="s">
        <v>25</v>
      </c>
      <c r="CP16" s="31" t="s">
        <v>20</v>
      </c>
      <c r="CQ16" s="31" t="s">
        <v>24</v>
      </c>
      <c r="CR16" s="31" t="s">
        <v>21</v>
      </c>
      <c r="CS16" s="31" t="s">
        <v>26</v>
      </c>
      <c r="CT16" s="31" t="s">
        <v>27</v>
      </c>
      <c r="CU16" s="31" t="s">
        <v>28</v>
      </c>
      <c r="CV16" s="31"/>
      <c r="CW16" s="31" t="s">
        <v>19</v>
      </c>
      <c r="CX16" s="31" t="s">
        <v>23</v>
      </c>
      <c r="CY16" s="31" t="s">
        <v>25</v>
      </c>
      <c r="CZ16" s="31" t="s">
        <v>31</v>
      </c>
      <c r="DA16" s="31" t="s">
        <v>20</v>
      </c>
      <c r="DB16" s="31" t="s">
        <v>24</v>
      </c>
      <c r="DC16" s="31" t="s">
        <v>21</v>
      </c>
      <c r="DD16" s="31" t="s">
        <v>26</v>
      </c>
      <c r="DE16" s="31" t="s">
        <v>32</v>
      </c>
      <c r="DF16" s="31" t="s">
        <v>27</v>
      </c>
      <c r="DG16" s="31" t="s">
        <v>28</v>
      </c>
      <c r="DH16" s="31"/>
      <c r="DI16" s="31"/>
      <c r="DJ16" s="31"/>
    </row>
    <row r="17" spans="1:114" s="9" customFormat="1" ht="101.25" customHeight="1" x14ac:dyDescent="0.25">
      <c r="A17" s="28"/>
      <c r="B17" s="28"/>
      <c r="C17" s="28"/>
      <c r="D17" s="38"/>
      <c r="E17" s="31"/>
      <c r="F17" s="31"/>
      <c r="G17" s="31"/>
      <c r="H17" s="25" t="s">
        <v>1</v>
      </c>
      <c r="I17" s="25" t="s">
        <v>2</v>
      </c>
      <c r="J17" s="25" t="s">
        <v>0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25" t="s">
        <v>2</v>
      </c>
      <c r="AG17" s="25" t="s">
        <v>0</v>
      </c>
      <c r="AH17" s="25" t="s">
        <v>0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25" t="s">
        <v>2</v>
      </c>
      <c r="BI17" s="25" t="s">
        <v>0</v>
      </c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25" t="s">
        <v>0</v>
      </c>
      <c r="CF17" s="25" t="s">
        <v>0</v>
      </c>
      <c r="CG17" s="31"/>
      <c r="CH17" s="31"/>
      <c r="CI17" s="31"/>
      <c r="CJ17" s="25" t="s">
        <v>1</v>
      </c>
      <c r="CK17" s="25" t="s">
        <v>2</v>
      </c>
      <c r="CL17" s="25" t="s">
        <v>0</v>
      </c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25" t="s">
        <v>2</v>
      </c>
      <c r="DI17" s="25" t="s">
        <v>0</v>
      </c>
      <c r="DJ17" s="25" t="s">
        <v>0</v>
      </c>
    </row>
    <row r="18" spans="1:114" s="10" customFormat="1" ht="18.75" x14ac:dyDescent="0.25">
      <c r="A18" s="24">
        <v>1</v>
      </c>
      <c r="B18" s="24">
        <v>2</v>
      </c>
      <c r="C18" s="24">
        <v>3</v>
      </c>
      <c r="D18" s="24">
        <v>415</v>
      </c>
      <c r="E18" s="24">
        <v>416</v>
      </c>
      <c r="F18" s="24">
        <v>417</v>
      </c>
      <c r="G18" s="24">
        <v>418</v>
      </c>
      <c r="H18" s="24">
        <v>419</v>
      </c>
      <c r="I18" s="24">
        <v>420</v>
      </c>
      <c r="J18" s="24">
        <v>421</v>
      </c>
      <c r="K18" s="24">
        <v>422</v>
      </c>
      <c r="L18" s="24">
        <v>423</v>
      </c>
      <c r="M18" s="24">
        <v>424</v>
      </c>
      <c r="N18" s="24">
        <v>425</v>
      </c>
      <c r="O18" s="24">
        <v>426</v>
      </c>
      <c r="P18" s="24">
        <v>427</v>
      </c>
      <c r="Q18" s="24">
        <v>428</v>
      </c>
      <c r="R18" s="24">
        <v>429</v>
      </c>
      <c r="S18" s="24">
        <v>430</v>
      </c>
      <c r="T18" s="24">
        <v>431</v>
      </c>
      <c r="U18" s="24">
        <v>432</v>
      </c>
      <c r="V18" s="24">
        <v>433</v>
      </c>
      <c r="W18" s="24">
        <v>434</v>
      </c>
      <c r="X18" s="24">
        <v>435</v>
      </c>
      <c r="Y18" s="24">
        <v>436</v>
      </c>
      <c r="Z18" s="24">
        <v>437</v>
      </c>
      <c r="AA18" s="24">
        <v>438</v>
      </c>
      <c r="AB18" s="24">
        <v>439</v>
      </c>
      <c r="AC18" s="24">
        <v>440</v>
      </c>
      <c r="AD18" s="24">
        <v>441</v>
      </c>
      <c r="AE18" s="24">
        <v>442</v>
      </c>
      <c r="AF18" s="24">
        <v>443</v>
      </c>
      <c r="AG18" s="24">
        <v>444</v>
      </c>
      <c r="AH18" s="24">
        <v>445</v>
      </c>
      <c r="AI18" s="24">
        <v>472</v>
      </c>
      <c r="AJ18" s="24">
        <v>473</v>
      </c>
      <c r="AK18" s="24">
        <v>474</v>
      </c>
      <c r="AL18" s="24">
        <v>475</v>
      </c>
      <c r="AM18" s="24">
        <v>476</v>
      </c>
      <c r="AN18" s="24">
        <v>477</v>
      </c>
      <c r="AO18" s="24">
        <v>478</v>
      </c>
      <c r="AP18" s="24">
        <v>479</v>
      </c>
      <c r="AQ18" s="24">
        <v>480</v>
      </c>
      <c r="AR18" s="24">
        <v>481</v>
      </c>
      <c r="AS18" s="24">
        <v>482</v>
      </c>
      <c r="AT18" s="24">
        <v>483</v>
      </c>
      <c r="AU18" s="24">
        <v>484</v>
      </c>
      <c r="AV18" s="24">
        <v>485</v>
      </c>
      <c r="AW18" s="24">
        <v>486</v>
      </c>
      <c r="AX18" s="24">
        <v>487</v>
      </c>
      <c r="AY18" s="24">
        <v>488</v>
      </c>
      <c r="AZ18" s="24">
        <v>489</v>
      </c>
      <c r="BA18" s="24">
        <v>490</v>
      </c>
      <c r="BB18" s="24">
        <v>491</v>
      </c>
      <c r="BC18" s="24">
        <v>492</v>
      </c>
      <c r="BD18" s="24">
        <v>493</v>
      </c>
      <c r="BE18" s="24">
        <v>494</v>
      </c>
      <c r="BF18" s="24">
        <v>495</v>
      </c>
      <c r="BG18" s="24">
        <v>496</v>
      </c>
      <c r="BH18" s="24">
        <v>497</v>
      </c>
      <c r="BI18" s="24">
        <v>498</v>
      </c>
      <c r="BJ18" s="24">
        <v>499</v>
      </c>
      <c r="BK18" s="24">
        <v>500</v>
      </c>
      <c r="BL18" s="24">
        <v>501</v>
      </c>
      <c r="BM18" s="24">
        <v>502</v>
      </c>
      <c r="BN18" s="24">
        <v>503</v>
      </c>
      <c r="BO18" s="24">
        <v>504</v>
      </c>
      <c r="BP18" s="24">
        <v>505</v>
      </c>
      <c r="BQ18" s="24">
        <v>506</v>
      </c>
      <c r="BR18" s="24">
        <v>507</v>
      </c>
      <c r="BS18" s="24">
        <v>508</v>
      </c>
      <c r="BT18" s="24">
        <v>509</v>
      </c>
      <c r="BU18" s="24">
        <v>510</v>
      </c>
      <c r="BV18" s="24">
        <v>511</v>
      </c>
      <c r="BW18" s="24">
        <v>512</v>
      </c>
      <c r="BX18" s="24">
        <v>513</v>
      </c>
      <c r="BY18" s="24">
        <v>514</v>
      </c>
      <c r="BZ18" s="24">
        <v>515</v>
      </c>
      <c r="CA18" s="24">
        <v>516</v>
      </c>
      <c r="CB18" s="24">
        <v>517</v>
      </c>
      <c r="CC18" s="24">
        <v>518</v>
      </c>
      <c r="CD18" s="24">
        <v>519</v>
      </c>
      <c r="CE18" s="24">
        <v>520</v>
      </c>
      <c r="CF18" s="24">
        <v>521</v>
      </c>
      <c r="CG18" s="24">
        <v>522</v>
      </c>
      <c r="CH18" s="24">
        <v>523</v>
      </c>
      <c r="CI18" s="24">
        <v>524</v>
      </c>
      <c r="CJ18" s="24">
        <v>525</v>
      </c>
      <c r="CK18" s="24">
        <v>526</v>
      </c>
      <c r="CL18" s="24">
        <v>527</v>
      </c>
      <c r="CM18" s="24">
        <v>528</v>
      </c>
      <c r="CN18" s="24">
        <v>529</v>
      </c>
      <c r="CO18" s="24">
        <v>530</v>
      </c>
      <c r="CP18" s="24">
        <v>531</v>
      </c>
      <c r="CQ18" s="24">
        <v>532</v>
      </c>
      <c r="CR18" s="24">
        <v>533</v>
      </c>
      <c r="CS18" s="24">
        <v>534</v>
      </c>
      <c r="CT18" s="24">
        <v>535</v>
      </c>
      <c r="CU18" s="24">
        <v>536</v>
      </c>
      <c r="CV18" s="24">
        <v>537</v>
      </c>
      <c r="CW18" s="24">
        <v>538</v>
      </c>
      <c r="CX18" s="24">
        <v>539</v>
      </c>
      <c r="CY18" s="24">
        <v>540</v>
      </c>
      <c r="CZ18" s="24">
        <v>541</v>
      </c>
      <c r="DA18" s="24">
        <v>542</v>
      </c>
      <c r="DB18" s="24">
        <v>543</v>
      </c>
      <c r="DC18" s="24">
        <v>544</v>
      </c>
      <c r="DD18" s="24">
        <v>545</v>
      </c>
      <c r="DE18" s="24">
        <v>546</v>
      </c>
      <c r="DF18" s="24">
        <v>547</v>
      </c>
      <c r="DG18" s="24">
        <v>548</v>
      </c>
      <c r="DH18" s="24">
        <v>549</v>
      </c>
      <c r="DI18" s="24">
        <v>550</v>
      </c>
      <c r="DJ18" s="24">
        <v>551</v>
      </c>
    </row>
    <row r="19" spans="1:114" s="10" customFormat="1" ht="75" x14ac:dyDescent="0.25">
      <c r="A19" s="17" t="s">
        <v>7</v>
      </c>
      <c r="B19" s="16" t="s">
        <v>53</v>
      </c>
      <c r="C19" s="24" t="s">
        <v>49</v>
      </c>
      <c r="D19" s="22">
        <v>100</v>
      </c>
      <c r="E19" s="22">
        <v>0</v>
      </c>
      <c r="F19" s="22">
        <v>30</v>
      </c>
      <c r="G19" s="22">
        <v>65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2</v>
      </c>
      <c r="AJ19" s="22">
        <v>3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0</v>
      </c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0</v>
      </c>
      <c r="CC19" s="22">
        <v>0</v>
      </c>
      <c r="CD19" s="22">
        <v>0</v>
      </c>
      <c r="CE19" s="22">
        <v>0</v>
      </c>
      <c r="CF19" s="22">
        <v>0</v>
      </c>
      <c r="CG19" s="22">
        <v>0</v>
      </c>
      <c r="CH19" s="22">
        <v>0</v>
      </c>
      <c r="CI19" s="22">
        <v>0</v>
      </c>
      <c r="CJ19" s="22">
        <v>0</v>
      </c>
      <c r="CK19" s="22">
        <v>0</v>
      </c>
      <c r="CL19" s="22">
        <v>0</v>
      </c>
      <c r="CM19" s="22">
        <v>0</v>
      </c>
      <c r="CN19" s="22">
        <v>0</v>
      </c>
      <c r="CO19" s="22">
        <v>0</v>
      </c>
      <c r="CP19" s="22">
        <v>0</v>
      </c>
      <c r="CQ19" s="22">
        <v>0</v>
      </c>
      <c r="CR19" s="22">
        <v>0</v>
      </c>
      <c r="CS19" s="22">
        <v>0</v>
      </c>
      <c r="CT19" s="22">
        <v>0</v>
      </c>
      <c r="CU19" s="22">
        <v>0</v>
      </c>
      <c r="CV19" s="22">
        <v>0</v>
      </c>
      <c r="CW19" s="22">
        <v>0</v>
      </c>
      <c r="CX19" s="22">
        <v>0</v>
      </c>
      <c r="CY19" s="22">
        <v>0</v>
      </c>
      <c r="CZ19" s="22">
        <v>0</v>
      </c>
      <c r="DA19" s="22">
        <v>0</v>
      </c>
      <c r="DB19" s="22">
        <v>0</v>
      </c>
      <c r="DC19" s="22">
        <v>0</v>
      </c>
      <c r="DD19" s="22">
        <v>0</v>
      </c>
      <c r="DE19" s="22">
        <v>0</v>
      </c>
      <c r="DF19" s="22">
        <v>0</v>
      </c>
      <c r="DG19" s="22">
        <v>0</v>
      </c>
      <c r="DH19" s="22">
        <v>0</v>
      </c>
      <c r="DI19" s="22">
        <v>0</v>
      </c>
      <c r="DJ19" s="22">
        <v>0</v>
      </c>
    </row>
    <row r="20" spans="1:114" s="10" customFormat="1" ht="75" x14ac:dyDescent="0.25">
      <c r="A20" s="17" t="s">
        <v>8</v>
      </c>
      <c r="B20" s="16" t="s">
        <v>54</v>
      </c>
      <c r="C20" s="24" t="s">
        <v>49</v>
      </c>
      <c r="D20" s="22">
        <v>397</v>
      </c>
      <c r="E20" s="22">
        <v>0</v>
      </c>
      <c r="F20" s="22">
        <v>120</v>
      </c>
      <c r="G20" s="22">
        <v>277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>
        <v>0</v>
      </c>
      <c r="BT20" s="22">
        <v>0</v>
      </c>
      <c r="BU20" s="22">
        <v>0</v>
      </c>
      <c r="BV20" s="22">
        <v>0</v>
      </c>
      <c r="BW20" s="22">
        <v>0</v>
      </c>
      <c r="BX20" s="22">
        <v>0</v>
      </c>
      <c r="BY20" s="22">
        <v>0</v>
      </c>
      <c r="BZ20" s="22">
        <v>0</v>
      </c>
      <c r="CA20" s="22">
        <v>0</v>
      </c>
      <c r="CB20" s="22">
        <v>0</v>
      </c>
      <c r="CC20" s="22">
        <v>0</v>
      </c>
      <c r="CD20" s="22">
        <v>0</v>
      </c>
      <c r="CE20" s="22">
        <v>0</v>
      </c>
      <c r="CF20" s="22">
        <v>0</v>
      </c>
      <c r="CG20" s="22">
        <v>0</v>
      </c>
      <c r="CH20" s="22">
        <v>0</v>
      </c>
      <c r="CI20" s="22">
        <v>0</v>
      </c>
      <c r="CJ20" s="22">
        <v>0</v>
      </c>
      <c r="CK20" s="22">
        <v>0</v>
      </c>
      <c r="CL20" s="22">
        <v>0</v>
      </c>
      <c r="CM20" s="22">
        <v>0</v>
      </c>
      <c r="CN20" s="22">
        <v>0</v>
      </c>
      <c r="CO20" s="22">
        <v>0</v>
      </c>
      <c r="CP20" s="22">
        <v>0</v>
      </c>
      <c r="CQ20" s="22">
        <v>0</v>
      </c>
      <c r="CR20" s="22">
        <v>0</v>
      </c>
      <c r="CS20" s="22">
        <v>0</v>
      </c>
      <c r="CT20" s="22">
        <v>0</v>
      </c>
      <c r="CU20" s="22">
        <v>0</v>
      </c>
      <c r="CV20" s="22">
        <v>0</v>
      </c>
      <c r="CW20" s="22">
        <v>0</v>
      </c>
      <c r="CX20" s="22">
        <v>0</v>
      </c>
      <c r="CY20" s="22">
        <v>0</v>
      </c>
      <c r="CZ20" s="22">
        <v>0</v>
      </c>
      <c r="DA20" s="22">
        <v>0</v>
      </c>
      <c r="DB20" s="22">
        <v>0</v>
      </c>
      <c r="DC20" s="22">
        <v>0</v>
      </c>
      <c r="DD20" s="22">
        <v>0</v>
      </c>
      <c r="DE20" s="22">
        <v>0</v>
      </c>
      <c r="DF20" s="22">
        <v>0</v>
      </c>
      <c r="DG20" s="22">
        <v>0</v>
      </c>
      <c r="DH20" s="22">
        <v>0</v>
      </c>
      <c r="DI20" s="22">
        <v>0</v>
      </c>
      <c r="DJ20" s="22">
        <v>0</v>
      </c>
    </row>
    <row r="21" spans="1:114" s="10" customFormat="1" ht="75" x14ac:dyDescent="0.25">
      <c r="A21" s="17" t="s">
        <v>9</v>
      </c>
      <c r="B21" s="16" t="s">
        <v>55</v>
      </c>
      <c r="C21" s="24" t="s">
        <v>49</v>
      </c>
      <c r="D21" s="22">
        <v>155</v>
      </c>
      <c r="E21" s="22">
        <v>0</v>
      </c>
      <c r="F21" s="22">
        <v>75</v>
      </c>
      <c r="G21" s="22">
        <v>80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22">
        <v>0</v>
      </c>
      <c r="CW21" s="22">
        <v>0</v>
      </c>
      <c r="CX21" s="22">
        <v>0</v>
      </c>
      <c r="CY21" s="22">
        <v>0</v>
      </c>
      <c r="CZ21" s="22">
        <v>0</v>
      </c>
      <c r="DA21" s="22">
        <v>0</v>
      </c>
      <c r="DB21" s="22">
        <v>0</v>
      </c>
      <c r="DC21" s="22">
        <v>0</v>
      </c>
      <c r="DD21" s="22">
        <v>0</v>
      </c>
      <c r="DE21" s="22">
        <v>0</v>
      </c>
      <c r="DF21" s="22">
        <v>0</v>
      </c>
      <c r="DG21" s="22">
        <v>0</v>
      </c>
      <c r="DH21" s="22">
        <v>0</v>
      </c>
      <c r="DI21" s="22">
        <v>0</v>
      </c>
      <c r="DJ21" s="22">
        <v>0</v>
      </c>
    </row>
    <row r="22" spans="1:114" s="10" customFormat="1" ht="56.25" x14ac:dyDescent="0.25">
      <c r="A22" s="17" t="s">
        <v>45</v>
      </c>
      <c r="B22" s="16" t="s">
        <v>50</v>
      </c>
      <c r="C22" s="24" t="s">
        <v>49</v>
      </c>
      <c r="D22" s="22">
        <v>60</v>
      </c>
      <c r="E22" s="22">
        <v>0</v>
      </c>
      <c r="F22" s="22">
        <v>18</v>
      </c>
      <c r="G22" s="22">
        <v>42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0</v>
      </c>
      <c r="BQ22" s="22">
        <v>0</v>
      </c>
      <c r="BR22" s="22">
        <v>0</v>
      </c>
      <c r="BS22" s="22">
        <v>0</v>
      </c>
      <c r="BT22" s="22">
        <v>0</v>
      </c>
      <c r="BU22" s="22">
        <v>0</v>
      </c>
      <c r="BV22" s="22">
        <v>0</v>
      </c>
      <c r="BW22" s="22">
        <v>0</v>
      </c>
      <c r="BX22" s="22">
        <v>0</v>
      </c>
      <c r="BY22" s="22">
        <v>0</v>
      </c>
      <c r="BZ22" s="22">
        <v>0</v>
      </c>
      <c r="CA22" s="22">
        <v>0</v>
      </c>
      <c r="CB22" s="22">
        <v>0</v>
      </c>
      <c r="CC22" s="22">
        <v>0</v>
      </c>
      <c r="CD22" s="22">
        <v>0</v>
      </c>
      <c r="CE22" s="22">
        <v>0</v>
      </c>
      <c r="CF22" s="22">
        <v>0</v>
      </c>
      <c r="CG22" s="22">
        <v>0</v>
      </c>
      <c r="CH22" s="22">
        <v>0</v>
      </c>
      <c r="CI22" s="22">
        <v>0</v>
      </c>
      <c r="CJ22" s="22">
        <v>0</v>
      </c>
      <c r="CK22" s="22">
        <v>0</v>
      </c>
      <c r="CL22" s="22">
        <v>0</v>
      </c>
      <c r="CM22" s="22">
        <v>0</v>
      </c>
      <c r="CN22" s="22">
        <v>0</v>
      </c>
      <c r="CO22" s="22">
        <v>0</v>
      </c>
      <c r="CP22" s="22">
        <v>0</v>
      </c>
      <c r="CQ22" s="22">
        <v>0</v>
      </c>
      <c r="CR22" s="22">
        <v>0</v>
      </c>
      <c r="CS22" s="22">
        <v>0</v>
      </c>
      <c r="CT22" s="22">
        <v>0</v>
      </c>
      <c r="CU22" s="22">
        <v>0</v>
      </c>
      <c r="CV22" s="22">
        <v>0</v>
      </c>
      <c r="CW22" s="22">
        <v>0</v>
      </c>
      <c r="CX22" s="22">
        <v>0</v>
      </c>
      <c r="CY22" s="22">
        <v>0</v>
      </c>
      <c r="CZ22" s="22">
        <v>0</v>
      </c>
      <c r="DA22" s="22">
        <v>0</v>
      </c>
      <c r="DB22" s="22">
        <v>0</v>
      </c>
      <c r="DC22" s="22">
        <v>0</v>
      </c>
      <c r="DD22" s="22">
        <v>0</v>
      </c>
      <c r="DE22" s="22">
        <v>0</v>
      </c>
      <c r="DF22" s="22">
        <v>0</v>
      </c>
      <c r="DG22" s="22">
        <v>0</v>
      </c>
      <c r="DH22" s="22">
        <v>0</v>
      </c>
      <c r="DI22" s="22">
        <v>0</v>
      </c>
      <c r="DJ22" s="22">
        <v>0</v>
      </c>
    </row>
    <row r="23" spans="1:114" s="10" customFormat="1" ht="75" x14ac:dyDescent="0.25">
      <c r="A23" s="17" t="s">
        <v>46</v>
      </c>
      <c r="B23" s="16" t="s">
        <v>56</v>
      </c>
      <c r="C23" s="24" t="s">
        <v>49</v>
      </c>
      <c r="D23" s="22">
        <v>120</v>
      </c>
      <c r="E23" s="22">
        <v>0</v>
      </c>
      <c r="F23" s="22">
        <v>25</v>
      </c>
      <c r="G23" s="22">
        <v>95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22">
        <v>0</v>
      </c>
      <c r="CL23" s="22">
        <v>0</v>
      </c>
      <c r="CM23" s="22">
        <v>0</v>
      </c>
      <c r="CN23" s="22">
        <v>0</v>
      </c>
      <c r="CO23" s="22">
        <v>0</v>
      </c>
      <c r="CP23" s="22">
        <v>0</v>
      </c>
      <c r="CQ23" s="22">
        <v>0</v>
      </c>
      <c r="CR23" s="22">
        <v>0</v>
      </c>
      <c r="CS23" s="22">
        <v>0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0</v>
      </c>
      <c r="CZ23" s="22">
        <v>0</v>
      </c>
      <c r="DA23" s="22">
        <v>0</v>
      </c>
      <c r="DB23" s="22">
        <v>0</v>
      </c>
      <c r="DC23" s="22">
        <v>0</v>
      </c>
      <c r="DD23" s="22">
        <v>0</v>
      </c>
      <c r="DE23" s="22">
        <v>0</v>
      </c>
      <c r="DF23" s="22">
        <v>0</v>
      </c>
      <c r="DG23" s="22">
        <v>0</v>
      </c>
      <c r="DH23" s="22">
        <v>0</v>
      </c>
      <c r="DI23" s="22">
        <v>0</v>
      </c>
      <c r="DJ23" s="22">
        <v>0</v>
      </c>
    </row>
    <row r="24" spans="1:114" s="10" customFormat="1" ht="75" x14ac:dyDescent="0.25">
      <c r="A24" s="17" t="s">
        <v>47</v>
      </c>
      <c r="B24" s="16" t="s">
        <v>51</v>
      </c>
      <c r="C24" s="24" t="s">
        <v>49</v>
      </c>
      <c r="D24" s="22">
        <v>160</v>
      </c>
      <c r="E24" s="22">
        <v>0</v>
      </c>
      <c r="F24" s="22">
        <v>57</v>
      </c>
      <c r="G24" s="22">
        <v>103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>
        <v>0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2">
        <v>0</v>
      </c>
      <c r="CI24" s="22">
        <v>0</v>
      </c>
      <c r="CJ24" s="22">
        <v>0</v>
      </c>
      <c r="CK24" s="22">
        <v>0</v>
      </c>
      <c r="CL24" s="22">
        <v>0</v>
      </c>
      <c r="CM24" s="22">
        <v>0</v>
      </c>
      <c r="CN24" s="22">
        <v>0</v>
      </c>
      <c r="CO24" s="22">
        <v>0</v>
      </c>
      <c r="CP24" s="22">
        <v>0</v>
      </c>
      <c r="CQ24" s="22">
        <v>0</v>
      </c>
      <c r="CR24" s="22">
        <v>0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0</v>
      </c>
      <c r="CZ24" s="22">
        <v>0</v>
      </c>
      <c r="DA24" s="22">
        <v>0</v>
      </c>
      <c r="DB24" s="22">
        <v>0</v>
      </c>
      <c r="DC24" s="22">
        <v>0</v>
      </c>
      <c r="DD24" s="22">
        <v>0</v>
      </c>
      <c r="DE24" s="22">
        <v>0</v>
      </c>
      <c r="DF24" s="22">
        <v>0</v>
      </c>
      <c r="DG24" s="22">
        <v>0</v>
      </c>
      <c r="DH24" s="22">
        <v>0</v>
      </c>
      <c r="DI24" s="22">
        <v>0</v>
      </c>
      <c r="DJ24" s="22">
        <v>0</v>
      </c>
    </row>
    <row r="25" spans="1:114" s="10" customFormat="1" ht="93.75" x14ac:dyDescent="0.25">
      <c r="A25" s="17" t="s">
        <v>48</v>
      </c>
      <c r="B25" s="16" t="s">
        <v>52</v>
      </c>
      <c r="C25" s="24" t="s">
        <v>49</v>
      </c>
      <c r="D25" s="22">
        <v>102</v>
      </c>
      <c r="E25" s="22">
        <v>0</v>
      </c>
      <c r="F25" s="22">
        <v>30</v>
      </c>
      <c r="G25" s="22">
        <v>10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1</v>
      </c>
      <c r="U25" s="22">
        <v>2</v>
      </c>
      <c r="V25" s="22">
        <v>0</v>
      </c>
      <c r="W25" s="22">
        <v>10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2</v>
      </c>
      <c r="AE25" s="22">
        <v>0</v>
      </c>
      <c r="AF25" s="22">
        <v>0</v>
      </c>
      <c r="AG25" s="22">
        <v>0</v>
      </c>
      <c r="AH25" s="22">
        <v>20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8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1</v>
      </c>
      <c r="BT25" s="22">
        <v>0</v>
      </c>
      <c r="BU25" s="22">
        <v>0</v>
      </c>
      <c r="BV25" s="22">
        <v>2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1</v>
      </c>
      <c r="CE25" s="22">
        <v>0</v>
      </c>
      <c r="CF25" s="22">
        <v>0</v>
      </c>
      <c r="CG25" s="22">
        <v>0</v>
      </c>
      <c r="CH25" s="22">
        <v>0</v>
      </c>
      <c r="CI25" s="22">
        <v>12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1</v>
      </c>
      <c r="CW25" s="22">
        <v>0</v>
      </c>
      <c r="CX25" s="22">
        <v>0</v>
      </c>
      <c r="CY25" s="22">
        <v>2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</row>
    <row r="26" spans="1:114" s="19" customFormat="1" ht="22.5" customHeight="1" x14ac:dyDescent="0.25">
      <c r="A26" s="18"/>
      <c r="B26" s="13" t="s">
        <v>10</v>
      </c>
      <c r="C26" s="21" t="s">
        <v>13</v>
      </c>
      <c r="D26" s="15">
        <f t="shared" ref="D26" si="0">SUMIFS(D19:D25,$C$19:$C$25,"Городской")</f>
        <v>1094</v>
      </c>
      <c r="E26" s="15">
        <f t="shared" ref="E26:AH26" si="1">SUMIFS(E19:E25,$C$19:$C$25,"Городской")</f>
        <v>0</v>
      </c>
      <c r="F26" s="15">
        <f t="shared" si="1"/>
        <v>355</v>
      </c>
      <c r="G26" s="15">
        <f t="shared" si="1"/>
        <v>672</v>
      </c>
      <c r="H26" s="15">
        <f t="shared" si="1"/>
        <v>0</v>
      </c>
      <c r="I26" s="15">
        <f t="shared" si="1"/>
        <v>0</v>
      </c>
      <c r="J26" s="15">
        <f t="shared" si="1"/>
        <v>0</v>
      </c>
      <c r="K26" s="15">
        <f t="shared" si="1"/>
        <v>0</v>
      </c>
      <c r="L26" s="15">
        <f t="shared" si="1"/>
        <v>0</v>
      </c>
      <c r="M26" s="15">
        <f t="shared" si="1"/>
        <v>0</v>
      </c>
      <c r="N26" s="15">
        <f t="shared" si="1"/>
        <v>0</v>
      </c>
      <c r="O26" s="15">
        <f t="shared" si="1"/>
        <v>0</v>
      </c>
      <c r="P26" s="15">
        <f t="shared" si="1"/>
        <v>0</v>
      </c>
      <c r="Q26" s="15">
        <f t="shared" si="1"/>
        <v>0</v>
      </c>
      <c r="R26" s="15">
        <f t="shared" si="1"/>
        <v>0</v>
      </c>
      <c r="S26" s="15">
        <f t="shared" si="1"/>
        <v>0</v>
      </c>
      <c r="T26" s="15">
        <f t="shared" si="1"/>
        <v>1</v>
      </c>
      <c r="U26" s="15">
        <f t="shared" si="1"/>
        <v>2</v>
      </c>
      <c r="V26" s="15">
        <f t="shared" si="1"/>
        <v>0</v>
      </c>
      <c r="W26" s="15">
        <f t="shared" si="1"/>
        <v>10</v>
      </c>
      <c r="X26" s="15">
        <f t="shared" si="1"/>
        <v>0</v>
      </c>
      <c r="Y26" s="15">
        <f t="shared" si="1"/>
        <v>0</v>
      </c>
      <c r="Z26" s="15">
        <f t="shared" si="1"/>
        <v>0</v>
      </c>
      <c r="AA26" s="15">
        <f t="shared" si="1"/>
        <v>0</v>
      </c>
      <c r="AB26" s="15">
        <f t="shared" si="1"/>
        <v>0</v>
      </c>
      <c r="AC26" s="15">
        <f t="shared" si="1"/>
        <v>0</v>
      </c>
      <c r="AD26" s="15">
        <f t="shared" si="1"/>
        <v>2</v>
      </c>
      <c r="AE26" s="15">
        <f t="shared" si="1"/>
        <v>0</v>
      </c>
      <c r="AF26" s="15">
        <f t="shared" si="1"/>
        <v>0</v>
      </c>
      <c r="AG26" s="15">
        <f t="shared" si="1"/>
        <v>0</v>
      </c>
      <c r="AH26" s="15">
        <f t="shared" si="1"/>
        <v>20</v>
      </c>
      <c r="AI26" s="15">
        <f t="shared" ref="AI26:AP26" si="2">SUMIFS(AI19:AI25,$C$19:$C$25,"Городской")</f>
        <v>2</v>
      </c>
      <c r="AJ26" s="15">
        <f t="shared" si="2"/>
        <v>3</v>
      </c>
      <c r="AK26" s="15">
        <f t="shared" si="2"/>
        <v>0</v>
      </c>
      <c r="AL26" s="15">
        <f t="shared" si="2"/>
        <v>0</v>
      </c>
      <c r="AM26" s="15">
        <f t="shared" si="2"/>
        <v>0</v>
      </c>
      <c r="AN26" s="15">
        <f t="shared" si="2"/>
        <v>0</v>
      </c>
      <c r="AO26" s="15">
        <f t="shared" si="2"/>
        <v>0</v>
      </c>
      <c r="AP26" s="15">
        <f t="shared" si="2"/>
        <v>0</v>
      </c>
      <c r="AQ26" s="15">
        <f t="shared" ref="AQ26:BV26" si="3">SUMIFS(AQ19:AQ25,$C$19:$C$25,"Городской")</f>
        <v>0</v>
      </c>
      <c r="AR26" s="15">
        <f t="shared" si="3"/>
        <v>0</v>
      </c>
      <c r="AS26" s="15">
        <f t="shared" si="3"/>
        <v>0</v>
      </c>
      <c r="AT26" s="15">
        <f t="shared" si="3"/>
        <v>0</v>
      </c>
      <c r="AU26" s="15">
        <f t="shared" si="3"/>
        <v>0</v>
      </c>
      <c r="AV26" s="15">
        <f t="shared" si="3"/>
        <v>0</v>
      </c>
      <c r="AW26" s="15">
        <f t="shared" si="3"/>
        <v>0</v>
      </c>
      <c r="AX26" s="15">
        <f t="shared" si="3"/>
        <v>0</v>
      </c>
      <c r="AY26" s="15">
        <f t="shared" si="3"/>
        <v>0</v>
      </c>
      <c r="AZ26" s="15">
        <f t="shared" si="3"/>
        <v>0</v>
      </c>
      <c r="BA26" s="15">
        <f t="shared" si="3"/>
        <v>0</v>
      </c>
      <c r="BB26" s="15">
        <f t="shared" si="3"/>
        <v>0</v>
      </c>
      <c r="BC26" s="15">
        <f t="shared" si="3"/>
        <v>0</v>
      </c>
      <c r="BD26" s="15">
        <f t="shared" si="3"/>
        <v>0</v>
      </c>
      <c r="BE26" s="15">
        <f t="shared" si="3"/>
        <v>0</v>
      </c>
      <c r="BF26" s="15">
        <f t="shared" si="3"/>
        <v>0</v>
      </c>
      <c r="BG26" s="15">
        <f t="shared" si="3"/>
        <v>8</v>
      </c>
      <c r="BH26" s="15">
        <f t="shared" si="3"/>
        <v>0</v>
      </c>
      <c r="BI26" s="15">
        <f t="shared" si="3"/>
        <v>0</v>
      </c>
      <c r="BJ26" s="15">
        <f t="shared" si="3"/>
        <v>0</v>
      </c>
      <c r="BK26" s="15">
        <f t="shared" si="3"/>
        <v>0</v>
      </c>
      <c r="BL26" s="15">
        <f t="shared" si="3"/>
        <v>0</v>
      </c>
      <c r="BM26" s="15">
        <f t="shared" si="3"/>
        <v>0</v>
      </c>
      <c r="BN26" s="15">
        <f t="shared" si="3"/>
        <v>0</v>
      </c>
      <c r="BO26" s="15">
        <f t="shared" si="3"/>
        <v>0</v>
      </c>
      <c r="BP26" s="15">
        <f t="shared" si="3"/>
        <v>0</v>
      </c>
      <c r="BQ26" s="15">
        <f t="shared" si="3"/>
        <v>0</v>
      </c>
      <c r="BR26" s="15">
        <f t="shared" si="3"/>
        <v>0</v>
      </c>
      <c r="BS26" s="15">
        <f t="shared" si="3"/>
        <v>1</v>
      </c>
      <c r="BT26" s="15">
        <f t="shared" si="3"/>
        <v>0</v>
      </c>
      <c r="BU26" s="15">
        <f t="shared" si="3"/>
        <v>0</v>
      </c>
      <c r="BV26" s="15">
        <f t="shared" si="3"/>
        <v>2</v>
      </c>
      <c r="BW26" s="15">
        <f t="shared" ref="BW26:CE26" si="4">SUMIFS(BW19:BW25,$C$19:$C$25,"Городской")</f>
        <v>0</v>
      </c>
      <c r="BX26" s="15">
        <f t="shared" si="4"/>
        <v>0</v>
      </c>
      <c r="BY26" s="15">
        <f t="shared" si="4"/>
        <v>0</v>
      </c>
      <c r="BZ26" s="15">
        <f t="shared" si="4"/>
        <v>0</v>
      </c>
      <c r="CA26" s="15">
        <f t="shared" si="4"/>
        <v>0</v>
      </c>
      <c r="CB26" s="15">
        <f t="shared" si="4"/>
        <v>0</v>
      </c>
      <c r="CC26" s="15">
        <f t="shared" si="4"/>
        <v>0</v>
      </c>
      <c r="CD26" s="15">
        <f t="shared" si="4"/>
        <v>1</v>
      </c>
      <c r="CE26" s="15">
        <f t="shared" si="4"/>
        <v>0</v>
      </c>
      <c r="CF26" s="15">
        <f t="shared" ref="CF26" si="5">SUMIFS(CF19:CF25,$C$19:$C$25,"Городской")</f>
        <v>0</v>
      </c>
      <c r="CG26" s="15">
        <f t="shared" ref="CG26:DJ26" si="6">SUMIFS(CG19:CG25,$C$19:$C$25,"Городской")</f>
        <v>0</v>
      </c>
      <c r="CH26" s="15">
        <f t="shared" si="6"/>
        <v>0</v>
      </c>
      <c r="CI26" s="15">
        <f t="shared" si="6"/>
        <v>12</v>
      </c>
      <c r="CJ26" s="15">
        <f t="shared" si="6"/>
        <v>0</v>
      </c>
      <c r="CK26" s="15">
        <f t="shared" si="6"/>
        <v>0</v>
      </c>
      <c r="CL26" s="15">
        <f t="shared" si="6"/>
        <v>0</v>
      </c>
      <c r="CM26" s="15">
        <f t="shared" si="6"/>
        <v>0</v>
      </c>
      <c r="CN26" s="15">
        <f t="shared" si="6"/>
        <v>0</v>
      </c>
      <c r="CO26" s="15">
        <f t="shared" si="6"/>
        <v>0</v>
      </c>
      <c r="CP26" s="15">
        <f t="shared" si="6"/>
        <v>0</v>
      </c>
      <c r="CQ26" s="15">
        <f t="shared" si="6"/>
        <v>0</v>
      </c>
      <c r="CR26" s="15">
        <f t="shared" si="6"/>
        <v>0</v>
      </c>
      <c r="CS26" s="15">
        <f t="shared" si="6"/>
        <v>0</v>
      </c>
      <c r="CT26" s="15">
        <f t="shared" si="6"/>
        <v>0</v>
      </c>
      <c r="CU26" s="15">
        <f t="shared" si="6"/>
        <v>0</v>
      </c>
      <c r="CV26" s="15">
        <f t="shared" si="6"/>
        <v>1</v>
      </c>
      <c r="CW26" s="15">
        <f t="shared" si="6"/>
        <v>0</v>
      </c>
      <c r="CX26" s="15">
        <f t="shared" si="6"/>
        <v>0</v>
      </c>
      <c r="CY26" s="15">
        <f t="shared" si="6"/>
        <v>2</v>
      </c>
      <c r="CZ26" s="15">
        <f t="shared" si="6"/>
        <v>0</v>
      </c>
      <c r="DA26" s="15">
        <f t="shared" si="6"/>
        <v>0</v>
      </c>
      <c r="DB26" s="15">
        <f t="shared" si="6"/>
        <v>0</v>
      </c>
      <c r="DC26" s="15">
        <f t="shared" si="6"/>
        <v>0</v>
      </c>
      <c r="DD26" s="15">
        <f t="shared" si="6"/>
        <v>0</v>
      </c>
      <c r="DE26" s="15">
        <f t="shared" si="6"/>
        <v>0</v>
      </c>
      <c r="DF26" s="15">
        <f t="shared" si="6"/>
        <v>0</v>
      </c>
      <c r="DG26" s="15">
        <f t="shared" si="6"/>
        <v>0</v>
      </c>
      <c r="DH26" s="15">
        <f t="shared" si="6"/>
        <v>0</v>
      </c>
      <c r="DI26" s="15">
        <f t="shared" si="6"/>
        <v>0</v>
      </c>
      <c r="DJ26" s="15">
        <f t="shared" si="6"/>
        <v>0</v>
      </c>
    </row>
    <row r="27" spans="1:114" s="19" customFormat="1" ht="22.5" customHeight="1" x14ac:dyDescent="0.25">
      <c r="A27" s="18"/>
      <c r="B27" s="13" t="s">
        <v>11</v>
      </c>
      <c r="C27" s="21" t="s">
        <v>13</v>
      </c>
      <c r="D27" s="15">
        <f t="shared" ref="D27" si="7">SUMIFS(D19:D25,$C$19:$C$25,"Сельский")</f>
        <v>0</v>
      </c>
      <c r="E27" s="15">
        <f t="shared" ref="E27:AH27" si="8">SUMIFS(E19:E25,$C$19:$C$25,"Сельский")</f>
        <v>0</v>
      </c>
      <c r="F27" s="15">
        <f t="shared" si="8"/>
        <v>0</v>
      </c>
      <c r="G27" s="15">
        <f t="shared" si="8"/>
        <v>0</v>
      </c>
      <c r="H27" s="15">
        <f t="shared" si="8"/>
        <v>0</v>
      </c>
      <c r="I27" s="15">
        <f t="shared" si="8"/>
        <v>0</v>
      </c>
      <c r="J27" s="15">
        <f t="shared" si="8"/>
        <v>0</v>
      </c>
      <c r="K27" s="15">
        <f t="shared" si="8"/>
        <v>0</v>
      </c>
      <c r="L27" s="15">
        <f t="shared" si="8"/>
        <v>0</v>
      </c>
      <c r="M27" s="15">
        <f t="shared" si="8"/>
        <v>0</v>
      </c>
      <c r="N27" s="15">
        <f t="shared" si="8"/>
        <v>0</v>
      </c>
      <c r="O27" s="15">
        <f t="shared" si="8"/>
        <v>0</v>
      </c>
      <c r="P27" s="15">
        <f t="shared" si="8"/>
        <v>0</v>
      </c>
      <c r="Q27" s="15">
        <f t="shared" si="8"/>
        <v>0</v>
      </c>
      <c r="R27" s="15">
        <f t="shared" si="8"/>
        <v>0</v>
      </c>
      <c r="S27" s="15">
        <f t="shared" si="8"/>
        <v>0</v>
      </c>
      <c r="T27" s="15">
        <f t="shared" si="8"/>
        <v>0</v>
      </c>
      <c r="U27" s="15">
        <f t="shared" si="8"/>
        <v>0</v>
      </c>
      <c r="V27" s="15">
        <f t="shared" si="8"/>
        <v>0</v>
      </c>
      <c r="W27" s="15">
        <f t="shared" si="8"/>
        <v>0</v>
      </c>
      <c r="X27" s="15">
        <f t="shared" si="8"/>
        <v>0</v>
      </c>
      <c r="Y27" s="15">
        <f t="shared" si="8"/>
        <v>0</v>
      </c>
      <c r="Z27" s="15">
        <f t="shared" si="8"/>
        <v>0</v>
      </c>
      <c r="AA27" s="15">
        <f t="shared" si="8"/>
        <v>0</v>
      </c>
      <c r="AB27" s="15">
        <f t="shared" si="8"/>
        <v>0</v>
      </c>
      <c r="AC27" s="15">
        <f t="shared" si="8"/>
        <v>0</v>
      </c>
      <c r="AD27" s="15">
        <f t="shared" si="8"/>
        <v>0</v>
      </c>
      <c r="AE27" s="15">
        <f t="shared" si="8"/>
        <v>0</v>
      </c>
      <c r="AF27" s="15">
        <f t="shared" si="8"/>
        <v>0</v>
      </c>
      <c r="AG27" s="15">
        <f t="shared" si="8"/>
        <v>0</v>
      </c>
      <c r="AH27" s="15">
        <f t="shared" si="8"/>
        <v>0</v>
      </c>
      <c r="AI27" s="15">
        <f t="shared" ref="AI27:AP27" si="9">SUMIFS(AI19:AI25,$C$19:$C$25,"Сельский")</f>
        <v>0</v>
      </c>
      <c r="AJ27" s="15">
        <f t="shared" si="9"/>
        <v>0</v>
      </c>
      <c r="AK27" s="15">
        <f t="shared" si="9"/>
        <v>0</v>
      </c>
      <c r="AL27" s="15">
        <f t="shared" si="9"/>
        <v>0</v>
      </c>
      <c r="AM27" s="15">
        <f t="shared" si="9"/>
        <v>0</v>
      </c>
      <c r="AN27" s="15">
        <f t="shared" si="9"/>
        <v>0</v>
      </c>
      <c r="AO27" s="15">
        <f t="shared" si="9"/>
        <v>0</v>
      </c>
      <c r="AP27" s="15">
        <f t="shared" si="9"/>
        <v>0</v>
      </c>
      <c r="AQ27" s="15">
        <f t="shared" ref="AQ27:BV27" si="10">SUMIFS(AQ19:AQ25,$C$19:$C$25,"Сельский")</f>
        <v>0</v>
      </c>
      <c r="AR27" s="15">
        <f t="shared" si="10"/>
        <v>0</v>
      </c>
      <c r="AS27" s="15">
        <f t="shared" si="10"/>
        <v>0</v>
      </c>
      <c r="AT27" s="15">
        <f t="shared" si="10"/>
        <v>0</v>
      </c>
      <c r="AU27" s="15">
        <f t="shared" si="10"/>
        <v>0</v>
      </c>
      <c r="AV27" s="15">
        <f t="shared" si="10"/>
        <v>0</v>
      </c>
      <c r="AW27" s="15">
        <f t="shared" si="10"/>
        <v>0</v>
      </c>
      <c r="AX27" s="15">
        <f t="shared" si="10"/>
        <v>0</v>
      </c>
      <c r="AY27" s="15">
        <f t="shared" si="10"/>
        <v>0</v>
      </c>
      <c r="AZ27" s="15">
        <f t="shared" si="10"/>
        <v>0</v>
      </c>
      <c r="BA27" s="15">
        <f t="shared" si="10"/>
        <v>0</v>
      </c>
      <c r="BB27" s="15">
        <f t="shared" si="10"/>
        <v>0</v>
      </c>
      <c r="BC27" s="15">
        <f t="shared" si="10"/>
        <v>0</v>
      </c>
      <c r="BD27" s="15">
        <f t="shared" si="10"/>
        <v>0</v>
      </c>
      <c r="BE27" s="15">
        <f t="shared" si="10"/>
        <v>0</v>
      </c>
      <c r="BF27" s="15">
        <f t="shared" si="10"/>
        <v>0</v>
      </c>
      <c r="BG27" s="15">
        <f t="shared" si="10"/>
        <v>0</v>
      </c>
      <c r="BH27" s="15">
        <f t="shared" si="10"/>
        <v>0</v>
      </c>
      <c r="BI27" s="15">
        <f t="shared" si="10"/>
        <v>0</v>
      </c>
      <c r="BJ27" s="15">
        <f t="shared" si="10"/>
        <v>0</v>
      </c>
      <c r="BK27" s="15">
        <f t="shared" si="10"/>
        <v>0</v>
      </c>
      <c r="BL27" s="15">
        <f t="shared" si="10"/>
        <v>0</v>
      </c>
      <c r="BM27" s="15">
        <f t="shared" si="10"/>
        <v>0</v>
      </c>
      <c r="BN27" s="15">
        <f t="shared" si="10"/>
        <v>0</v>
      </c>
      <c r="BO27" s="15">
        <f t="shared" si="10"/>
        <v>0</v>
      </c>
      <c r="BP27" s="15">
        <f t="shared" si="10"/>
        <v>0</v>
      </c>
      <c r="BQ27" s="15">
        <f t="shared" si="10"/>
        <v>0</v>
      </c>
      <c r="BR27" s="15">
        <f t="shared" si="10"/>
        <v>0</v>
      </c>
      <c r="BS27" s="15">
        <f t="shared" si="10"/>
        <v>0</v>
      </c>
      <c r="BT27" s="15">
        <f t="shared" si="10"/>
        <v>0</v>
      </c>
      <c r="BU27" s="15">
        <f t="shared" si="10"/>
        <v>0</v>
      </c>
      <c r="BV27" s="15">
        <f t="shared" si="10"/>
        <v>0</v>
      </c>
      <c r="BW27" s="15">
        <f t="shared" ref="BW27:CE27" si="11">SUMIFS(BW19:BW25,$C$19:$C$25,"Сельский")</f>
        <v>0</v>
      </c>
      <c r="BX27" s="15">
        <f t="shared" si="11"/>
        <v>0</v>
      </c>
      <c r="BY27" s="15">
        <f t="shared" si="11"/>
        <v>0</v>
      </c>
      <c r="BZ27" s="15">
        <f t="shared" si="11"/>
        <v>0</v>
      </c>
      <c r="CA27" s="15">
        <f t="shared" si="11"/>
        <v>0</v>
      </c>
      <c r="CB27" s="15">
        <f t="shared" si="11"/>
        <v>0</v>
      </c>
      <c r="CC27" s="15">
        <f t="shared" si="11"/>
        <v>0</v>
      </c>
      <c r="CD27" s="15">
        <f t="shared" si="11"/>
        <v>0</v>
      </c>
      <c r="CE27" s="15">
        <f t="shared" si="11"/>
        <v>0</v>
      </c>
      <c r="CF27" s="15">
        <f t="shared" ref="CF27" si="12">SUMIFS(CF19:CF25,$C$19:$C$25,"Сельский")</f>
        <v>0</v>
      </c>
      <c r="CG27" s="15">
        <f t="shared" ref="CG27:DJ27" si="13">SUMIFS(CG19:CG25,$C$19:$C$25,"Сельский")</f>
        <v>0</v>
      </c>
      <c r="CH27" s="15">
        <f t="shared" si="13"/>
        <v>0</v>
      </c>
      <c r="CI27" s="15">
        <f t="shared" si="13"/>
        <v>0</v>
      </c>
      <c r="CJ27" s="15">
        <f t="shared" si="13"/>
        <v>0</v>
      </c>
      <c r="CK27" s="15">
        <f t="shared" si="13"/>
        <v>0</v>
      </c>
      <c r="CL27" s="15">
        <f t="shared" si="13"/>
        <v>0</v>
      </c>
      <c r="CM27" s="15">
        <f t="shared" si="13"/>
        <v>0</v>
      </c>
      <c r="CN27" s="15">
        <f t="shared" si="13"/>
        <v>0</v>
      </c>
      <c r="CO27" s="15">
        <f t="shared" si="13"/>
        <v>0</v>
      </c>
      <c r="CP27" s="15">
        <f t="shared" si="13"/>
        <v>0</v>
      </c>
      <c r="CQ27" s="15">
        <f t="shared" si="13"/>
        <v>0</v>
      </c>
      <c r="CR27" s="15">
        <f t="shared" si="13"/>
        <v>0</v>
      </c>
      <c r="CS27" s="15">
        <f t="shared" si="13"/>
        <v>0</v>
      </c>
      <c r="CT27" s="15">
        <f t="shared" si="13"/>
        <v>0</v>
      </c>
      <c r="CU27" s="15">
        <f t="shared" si="13"/>
        <v>0</v>
      </c>
      <c r="CV27" s="15">
        <f t="shared" si="13"/>
        <v>0</v>
      </c>
      <c r="CW27" s="15">
        <f t="shared" si="13"/>
        <v>0</v>
      </c>
      <c r="CX27" s="15">
        <f t="shared" si="13"/>
        <v>0</v>
      </c>
      <c r="CY27" s="15">
        <f t="shared" si="13"/>
        <v>0</v>
      </c>
      <c r="CZ27" s="15">
        <f t="shared" si="13"/>
        <v>0</v>
      </c>
      <c r="DA27" s="15">
        <f t="shared" si="13"/>
        <v>0</v>
      </c>
      <c r="DB27" s="15">
        <f t="shared" si="13"/>
        <v>0</v>
      </c>
      <c r="DC27" s="15">
        <f t="shared" si="13"/>
        <v>0</v>
      </c>
      <c r="DD27" s="15">
        <f t="shared" si="13"/>
        <v>0</v>
      </c>
      <c r="DE27" s="15">
        <f t="shared" si="13"/>
        <v>0</v>
      </c>
      <c r="DF27" s="15">
        <f t="shared" si="13"/>
        <v>0</v>
      </c>
      <c r="DG27" s="15">
        <f t="shared" si="13"/>
        <v>0</v>
      </c>
      <c r="DH27" s="15">
        <f t="shared" si="13"/>
        <v>0</v>
      </c>
      <c r="DI27" s="15">
        <f t="shared" si="13"/>
        <v>0</v>
      </c>
      <c r="DJ27" s="15">
        <f t="shared" si="13"/>
        <v>0</v>
      </c>
    </row>
    <row r="28" spans="1:114" s="19" customFormat="1" ht="22.5" customHeight="1" x14ac:dyDescent="0.25">
      <c r="A28" s="18"/>
      <c r="B28" s="20" t="s">
        <v>12</v>
      </c>
      <c r="C28" s="14" t="s">
        <v>13</v>
      </c>
      <c r="D28" s="15">
        <f>SUM(D26:D27)</f>
        <v>1094</v>
      </c>
      <c r="E28" s="15">
        <f t="shared" ref="E28:AP28" si="14">SUM(E26:E27)</f>
        <v>0</v>
      </c>
      <c r="F28" s="15">
        <f t="shared" si="14"/>
        <v>355</v>
      </c>
      <c r="G28" s="15">
        <f t="shared" si="14"/>
        <v>672</v>
      </c>
      <c r="H28" s="15">
        <f t="shared" si="14"/>
        <v>0</v>
      </c>
      <c r="I28" s="15">
        <f t="shared" si="14"/>
        <v>0</v>
      </c>
      <c r="J28" s="15">
        <f t="shared" si="14"/>
        <v>0</v>
      </c>
      <c r="K28" s="15">
        <f t="shared" si="14"/>
        <v>0</v>
      </c>
      <c r="L28" s="15">
        <f t="shared" si="14"/>
        <v>0</v>
      </c>
      <c r="M28" s="15">
        <f t="shared" si="14"/>
        <v>0</v>
      </c>
      <c r="N28" s="15">
        <f t="shared" si="14"/>
        <v>0</v>
      </c>
      <c r="O28" s="15">
        <f t="shared" si="14"/>
        <v>0</v>
      </c>
      <c r="P28" s="15">
        <f t="shared" si="14"/>
        <v>0</v>
      </c>
      <c r="Q28" s="15">
        <f t="shared" si="14"/>
        <v>0</v>
      </c>
      <c r="R28" s="15">
        <f t="shared" si="14"/>
        <v>0</v>
      </c>
      <c r="S28" s="15">
        <f t="shared" si="14"/>
        <v>0</v>
      </c>
      <c r="T28" s="15">
        <f t="shared" si="14"/>
        <v>1</v>
      </c>
      <c r="U28" s="15">
        <f t="shared" si="14"/>
        <v>2</v>
      </c>
      <c r="V28" s="15">
        <f t="shared" si="14"/>
        <v>0</v>
      </c>
      <c r="W28" s="15">
        <f t="shared" si="14"/>
        <v>10</v>
      </c>
      <c r="X28" s="15">
        <f t="shared" si="14"/>
        <v>0</v>
      </c>
      <c r="Y28" s="15">
        <f t="shared" si="14"/>
        <v>0</v>
      </c>
      <c r="Z28" s="15">
        <f t="shared" si="14"/>
        <v>0</v>
      </c>
      <c r="AA28" s="15">
        <f t="shared" si="14"/>
        <v>0</v>
      </c>
      <c r="AB28" s="15">
        <f t="shared" si="14"/>
        <v>0</v>
      </c>
      <c r="AC28" s="15">
        <f t="shared" si="14"/>
        <v>0</v>
      </c>
      <c r="AD28" s="15">
        <f t="shared" si="14"/>
        <v>2</v>
      </c>
      <c r="AE28" s="15">
        <f t="shared" si="14"/>
        <v>0</v>
      </c>
      <c r="AF28" s="15">
        <f t="shared" si="14"/>
        <v>0</v>
      </c>
      <c r="AG28" s="15">
        <f t="shared" si="14"/>
        <v>0</v>
      </c>
      <c r="AH28" s="15">
        <f t="shared" si="14"/>
        <v>20</v>
      </c>
      <c r="AI28" s="15">
        <f t="shared" si="14"/>
        <v>2</v>
      </c>
      <c r="AJ28" s="15">
        <f t="shared" si="14"/>
        <v>3</v>
      </c>
      <c r="AK28" s="15">
        <f t="shared" si="14"/>
        <v>0</v>
      </c>
      <c r="AL28" s="15">
        <f t="shared" si="14"/>
        <v>0</v>
      </c>
      <c r="AM28" s="15">
        <f t="shared" si="14"/>
        <v>0</v>
      </c>
      <c r="AN28" s="15">
        <f t="shared" si="14"/>
        <v>0</v>
      </c>
      <c r="AO28" s="15">
        <f t="shared" si="14"/>
        <v>0</v>
      </c>
      <c r="AP28" s="15">
        <f t="shared" si="14"/>
        <v>0</v>
      </c>
      <c r="AQ28" s="15">
        <f t="shared" ref="AQ28:DB28" si="15">SUM(AQ26:AQ27)</f>
        <v>0</v>
      </c>
      <c r="AR28" s="15">
        <f t="shared" si="15"/>
        <v>0</v>
      </c>
      <c r="AS28" s="15">
        <f t="shared" si="15"/>
        <v>0</v>
      </c>
      <c r="AT28" s="15">
        <f t="shared" si="15"/>
        <v>0</v>
      </c>
      <c r="AU28" s="15">
        <f t="shared" si="15"/>
        <v>0</v>
      </c>
      <c r="AV28" s="15">
        <f t="shared" si="15"/>
        <v>0</v>
      </c>
      <c r="AW28" s="15">
        <f t="shared" si="15"/>
        <v>0</v>
      </c>
      <c r="AX28" s="15">
        <f t="shared" si="15"/>
        <v>0</v>
      </c>
      <c r="AY28" s="15">
        <f t="shared" si="15"/>
        <v>0</v>
      </c>
      <c r="AZ28" s="15">
        <f t="shared" si="15"/>
        <v>0</v>
      </c>
      <c r="BA28" s="15">
        <f t="shared" si="15"/>
        <v>0</v>
      </c>
      <c r="BB28" s="15">
        <f t="shared" si="15"/>
        <v>0</v>
      </c>
      <c r="BC28" s="15">
        <f t="shared" si="15"/>
        <v>0</v>
      </c>
      <c r="BD28" s="15">
        <f t="shared" si="15"/>
        <v>0</v>
      </c>
      <c r="BE28" s="15">
        <f t="shared" si="15"/>
        <v>0</v>
      </c>
      <c r="BF28" s="15">
        <f t="shared" si="15"/>
        <v>0</v>
      </c>
      <c r="BG28" s="15">
        <f t="shared" si="15"/>
        <v>8</v>
      </c>
      <c r="BH28" s="15">
        <f t="shared" si="15"/>
        <v>0</v>
      </c>
      <c r="BI28" s="15">
        <f t="shared" si="15"/>
        <v>0</v>
      </c>
      <c r="BJ28" s="15">
        <f t="shared" si="15"/>
        <v>0</v>
      </c>
      <c r="BK28" s="15">
        <f t="shared" si="15"/>
        <v>0</v>
      </c>
      <c r="BL28" s="15">
        <f t="shared" si="15"/>
        <v>0</v>
      </c>
      <c r="BM28" s="15">
        <f t="shared" si="15"/>
        <v>0</v>
      </c>
      <c r="BN28" s="15">
        <f t="shared" si="15"/>
        <v>0</v>
      </c>
      <c r="BO28" s="15">
        <f t="shared" si="15"/>
        <v>0</v>
      </c>
      <c r="BP28" s="15">
        <f t="shared" si="15"/>
        <v>0</v>
      </c>
      <c r="BQ28" s="15">
        <f t="shared" si="15"/>
        <v>0</v>
      </c>
      <c r="BR28" s="15">
        <f t="shared" si="15"/>
        <v>0</v>
      </c>
      <c r="BS28" s="15">
        <f t="shared" si="15"/>
        <v>1</v>
      </c>
      <c r="BT28" s="15">
        <f t="shared" si="15"/>
        <v>0</v>
      </c>
      <c r="BU28" s="15">
        <f t="shared" si="15"/>
        <v>0</v>
      </c>
      <c r="BV28" s="15">
        <f t="shared" si="15"/>
        <v>2</v>
      </c>
      <c r="BW28" s="15">
        <f t="shared" si="15"/>
        <v>0</v>
      </c>
      <c r="BX28" s="15">
        <f t="shared" si="15"/>
        <v>0</v>
      </c>
      <c r="BY28" s="15">
        <f t="shared" si="15"/>
        <v>0</v>
      </c>
      <c r="BZ28" s="15">
        <f t="shared" si="15"/>
        <v>0</v>
      </c>
      <c r="CA28" s="15">
        <f t="shared" si="15"/>
        <v>0</v>
      </c>
      <c r="CB28" s="15">
        <f t="shared" si="15"/>
        <v>0</v>
      </c>
      <c r="CC28" s="15">
        <f t="shared" si="15"/>
        <v>0</v>
      </c>
      <c r="CD28" s="15">
        <f t="shared" si="15"/>
        <v>1</v>
      </c>
      <c r="CE28" s="15">
        <f t="shared" si="15"/>
        <v>0</v>
      </c>
      <c r="CF28" s="15">
        <f t="shared" si="15"/>
        <v>0</v>
      </c>
      <c r="CG28" s="15">
        <f t="shared" si="15"/>
        <v>0</v>
      </c>
      <c r="CH28" s="15">
        <f t="shared" si="15"/>
        <v>0</v>
      </c>
      <c r="CI28" s="15">
        <f t="shared" si="15"/>
        <v>12</v>
      </c>
      <c r="CJ28" s="15">
        <f t="shared" si="15"/>
        <v>0</v>
      </c>
      <c r="CK28" s="15">
        <f t="shared" si="15"/>
        <v>0</v>
      </c>
      <c r="CL28" s="15">
        <f t="shared" si="15"/>
        <v>0</v>
      </c>
      <c r="CM28" s="15">
        <f t="shared" si="15"/>
        <v>0</v>
      </c>
      <c r="CN28" s="15">
        <f t="shared" si="15"/>
        <v>0</v>
      </c>
      <c r="CO28" s="15">
        <f t="shared" si="15"/>
        <v>0</v>
      </c>
      <c r="CP28" s="15">
        <f t="shared" si="15"/>
        <v>0</v>
      </c>
      <c r="CQ28" s="15">
        <f t="shared" si="15"/>
        <v>0</v>
      </c>
      <c r="CR28" s="15">
        <f t="shared" si="15"/>
        <v>0</v>
      </c>
      <c r="CS28" s="15">
        <f t="shared" si="15"/>
        <v>0</v>
      </c>
      <c r="CT28" s="15">
        <f t="shared" si="15"/>
        <v>0</v>
      </c>
      <c r="CU28" s="15">
        <f t="shared" si="15"/>
        <v>0</v>
      </c>
      <c r="CV28" s="15">
        <f t="shared" si="15"/>
        <v>1</v>
      </c>
      <c r="CW28" s="15">
        <f t="shared" si="15"/>
        <v>0</v>
      </c>
      <c r="CX28" s="15">
        <f t="shared" si="15"/>
        <v>0</v>
      </c>
      <c r="CY28" s="15">
        <f t="shared" si="15"/>
        <v>2</v>
      </c>
      <c r="CZ28" s="15">
        <f t="shared" si="15"/>
        <v>0</v>
      </c>
      <c r="DA28" s="15">
        <f t="shared" si="15"/>
        <v>0</v>
      </c>
      <c r="DB28" s="15">
        <f t="shared" si="15"/>
        <v>0</v>
      </c>
      <c r="DC28" s="15">
        <f t="shared" ref="DC28:DJ28" si="16">SUM(DC26:DC27)</f>
        <v>0</v>
      </c>
      <c r="DD28" s="15">
        <f t="shared" si="16"/>
        <v>0</v>
      </c>
      <c r="DE28" s="15">
        <f t="shared" si="16"/>
        <v>0</v>
      </c>
      <c r="DF28" s="15">
        <f t="shared" si="16"/>
        <v>0</v>
      </c>
      <c r="DG28" s="15">
        <f t="shared" si="16"/>
        <v>0</v>
      </c>
      <c r="DH28" s="15">
        <f t="shared" si="16"/>
        <v>0</v>
      </c>
      <c r="DI28" s="15">
        <f t="shared" si="16"/>
        <v>0</v>
      </c>
      <c r="DJ28" s="15">
        <f t="shared" si="16"/>
        <v>0</v>
      </c>
    </row>
    <row r="29" spans="1:114" x14ac:dyDescent="0.25">
      <c r="D29" s="11"/>
    </row>
    <row r="30" spans="1:114" ht="20.25" x14ac:dyDescent="0.25">
      <c r="D30" s="12"/>
    </row>
    <row r="31" spans="1:114" ht="20.25" x14ac:dyDescent="0.25">
      <c r="D31" s="12"/>
    </row>
  </sheetData>
  <mergeCells count="163">
    <mergeCell ref="CG16:CG17"/>
    <mergeCell ref="CH16:CH17"/>
    <mergeCell ref="CI16:CI17"/>
    <mergeCell ref="BP16:BP17"/>
    <mergeCell ref="BQ16:BQ17"/>
    <mergeCell ref="AM16:AM17"/>
    <mergeCell ref="AN16:AN17"/>
    <mergeCell ref="AO16:AO17"/>
    <mergeCell ref="AP16:AP17"/>
    <mergeCell ref="AQ16:AQ17"/>
    <mergeCell ref="BH16:BI16"/>
    <mergeCell ref="BJ16:BJ17"/>
    <mergeCell ref="BK16:BK17"/>
    <mergeCell ref="BL16:BL17"/>
    <mergeCell ref="BM16:BM17"/>
    <mergeCell ref="BN16:BN17"/>
    <mergeCell ref="BO16:BO17"/>
    <mergeCell ref="AY12:AZ15"/>
    <mergeCell ref="AR16:AR17"/>
    <mergeCell ref="AS16:AS17"/>
    <mergeCell ref="AU16:AU17"/>
    <mergeCell ref="AV16:AV17"/>
    <mergeCell ref="AW16:AW17"/>
    <mergeCell ref="AX16:AX17"/>
    <mergeCell ref="AY16:AY17"/>
    <mergeCell ref="AZ16:AZ17"/>
    <mergeCell ref="AI10:AJ15"/>
    <mergeCell ref="AK10:BE10"/>
    <mergeCell ref="BY16:BY17"/>
    <mergeCell ref="AB16:AB17"/>
    <mergeCell ref="AC16:AC17"/>
    <mergeCell ref="AD16:AD17"/>
    <mergeCell ref="AE16:AE17"/>
    <mergeCell ref="AH10:AH16"/>
    <mergeCell ref="W16:W17"/>
    <mergeCell ref="X16:X17"/>
    <mergeCell ref="Y16:Y17"/>
    <mergeCell ref="Z16:Z17"/>
    <mergeCell ref="AA16:AA17"/>
    <mergeCell ref="Y12:Z15"/>
    <mergeCell ref="AA12:AE15"/>
    <mergeCell ref="AK12:AM15"/>
    <mergeCell ref="AI16:AI17"/>
    <mergeCell ref="AJ16:AJ17"/>
    <mergeCell ref="AK16:AK17"/>
    <mergeCell ref="AL16:AL17"/>
    <mergeCell ref="AN12:AO15"/>
    <mergeCell ref="AP12:AS15"/>
    <mergeCell ref="AT12:AT17"/>
    <mergeCell ref="AU12:AX15"/>
    <mergeCell ref="Q16:Q17"/>
    <mergeCell ref="R16:R17"/>
    <mergeCell ref="S16:S17"/>
    <mergeCell ref="U16:U17"/>
    <mergeCell ref="V16:V17"/>
    <mergeCell ref="L16:L17"/>
    <mergeCell ref="M16:M17"/>
    <mergeCell ref="N16:N17"/>
    <mergeCell ref="O16:O17"/>
    <mergeCell ref="P16:P17"/>
    <mergeCell ref="BF10:BI15"/>
    <mergeCell ref="BJ10:CD10"/>
    <mergeCell ref="BX16:BX17"/>
    <mergeCell ref="BT12:BW15"/>
    <mergeCell ref="BX12:BY15"/>
    <mergeCell ref="BZ16:BZ17"/>
    <mergeCell ref="CA16:CA17"/>
    <mergeCell ref="CB16:CB17"/>
    <mergeCell ref="BR16:BR17"/>
    <mergeCell ref="BT16:BT17"/>
    <mergeCell ref="BU16:BU17"/>
    <mergeCell ref="BV16:BV17"/>
    <mergeCell ref="BW16:BW17"/>
    <mergeCell ref="CC16:CC17"/>
    <mergeCell ref="CD16:CD17"/>
    <mergeCell ref="DJ10:DJ16"/>
    <mergeCell ref="K11:S11"/>
    <mergeCell ref="T11:AE11"/>
    <mergeCell ref="AK11:AS11"/>
    <mergeCell ref="AT11:BE11"/>
    <mergeCell ref="BJ11:BR11"/>
    <mergeCell ref="BS11:CD11"/>
    <mergeCell ref="CM11:CU11"/>
    <mergeCell ref="CV11:DG11"/>
    <mergeCell ref="K12:M15"/>
    <mergeCell ref="N12:O15"/>
    <mergeCell ref="P12:S15"/>
    <mergeCell ref="T12:T17"/>
    <mergeCell ref="U12:X15"/>
    <mergeCell ref="CE10:CE16"/>
    <mergeCell ref="CF10:CF16"/>
    <mergeCell ref="CG10:CL15"/>
    <mergeCell ref="DH10:DI16"/>
    <mergeCell ref="CR12:CU15"/>
    <mergeCell ref="CV12:CV17"/>
    <mergeCell ref="CW12:CZ15"/>
    <mergeCell ref="DA12:DB15"/>
    <mergeCell ref="DC12:DG15"/>
    <mergeCell ref="CJ16:CL16"/>
    <mergeCell ref="CY16:CY17"/>
    <mergeCell ref="CZ16:CZ17"/>
    <mergeCell ref="CM10:DG10"/>
    <mergeCell ref="CM16:CM17"/>
    <mergeCell ref="CN16:CN17"/>
    <mergeCell ref="CO16:CO17"/>
    <mergeCell ref="CP16:CP17"/>
    <mergeCell ref="CQ16:CQ17"/>
    <mergeCell ref="CS16:CS17"/>
    <mergeCell ref="CT16:CT17"/>
    <mergeCell ref="CU16:CU17"/>
    <mergeCell ref="CW16:CW17"/>
    <mergeCell ref="DA16:DA17"/>
    <mergeCell ref="DB16:DB17"/>
    <mergeCell ref="CR16:CR17"/>
    <mergeCell ref="CP12:CQ15"/>
    <mergeCell ref="BA12:BE15"/>
    <mergeCell ref="BJ12:BL15"/>
    <mergeCell ref="D7:AH7"/>
    <mergeCell ref="AI7:BE7"/>
    <mergeCell ref="BF7:CF7"/>
    <mergeCell ref="CG7:DJ7"/>
    <mergeCell ref="CG8:DJ8"/>
    <mergeCell ref="E9:AH9"/>
    <mergeCell ref="AI9:BE9"/>
    <mergeCell ref="BF9:CF9"/>
    <mergeCell ref="CG9:DJ9"/>
    <mergeCell ref="D8:D17"/>
    <mergeCell ref="E8:AH8"/>
    <mergeCell ref="AI8:BE8"/>
    <mergeCell ref="BF8:CF8"/>
    <mergeCell ref="E10:J15"/>
    <mergeCell ref="K10:AE10"/>
    <mergeCell ref="AF10:AG16"/>
    <mergeCell ref="DC16:DC17"/>
    <mergeCell ref="DD16:DD17"/>
    <mergeCell ref="DE16:DE17"/>
    <mergeCell ref="DF16:DF17"/>
    <mergeCell ref="DG16:DG17"/>
    <mergeCell ref="CX16:CX17"/>
    <mergeCell ref="C7:C17"/>
    <mergeCell ref="B7:B17"/>
    <mergeCell ref="A7:A17"/>
    <mergeCell ref="C5:AD5"/>
    <mergeCell ref="Z1:AE1"/>
    <mergeCell ref="Z2:AE2"/>
    <mergeCell ref="Z3:AE3"/>
    <mergeCell ref="BZ12:CD15"/>
    <mergeCell ref="CM12:CO15"/>
    <mergeCell ref="E16:E17"/>
    <mergeCell ref="F16:F17"/>
    <mergeCell ref="G16:G17"/>
    <mergeCell ref="H16:J16"/>
    <mergeCell ref="K16:K17"/>
    <mergeCell ref="BM12:BN15"/>
    <mergeCell ref="BO12:BR15"/>
    <mergeCell ref="BS12:BS17"/>
    <mergeCell ref="BA16:BA17"/>
    <mergeCell ref="BB16:BB17"/>
    <mergeCell ref="BC16:BC17"/>
    <mergeCell ref="BD16:BD17"/>
    <mergeCell ref="BE16:BE17"/>
    <mergeCell ref="BF16:BF17"/>
    <mergeCell ref="BG16:BG17"/>
  </mergeCells>
  <printOptions horizontalCentered="1"/>
  <pageMargins left="0.23622047244094491" right="0.23622047244094491" top="0.15748031496062992" bottom="0.15748031496062992" header="0" footer="0"/>
  <pageSetup paperSize="9" scale="25" orientation="landscape" r:id="rId1"/>
  <headerFooter differentFirst="1">
    <oddHeader>&amp;C&amp;P</oddHeader>
  </headerFooter>
  <colBreaks count="3" manualBreakCount="3">
    <brk id="31" max="1048575" man="1"/>
    <brk id="57" max="1048575" man="1"/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2020-06-09T07:09:40Z</dcterms:modified>
</cp:coreProperties>
</file>